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3.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2.xml" ContentType="application/vnd.openxmlformats-officedocument.spreadsheetml.revisionLog+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workbookProtection workbookPassword="CCD9" revisionsPassword="CA64" lockStructure="1" lockRevision="1"/>
  <bookViews>
    <workbookView xWindow="360" yWindow="600" windowWidth="10515" windowHeight="4200" tabRatio="876" firstSheet="1" activeTab="17"/>
  </bookViews>
  <sheets>
    <sheet name="Basic" sheetId="1" state="hidden" r:id="rId1"/>
    <sheet name="Cover" sheetId="2" r:id="rId2"/>
    <sheet name="Instructions" sheetId="3"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r:id="rId12"/>
    <sheet name="Sch-7" sheetId="13" r:id="rId13"/>
    <sheet name="Discount" sheetId="14" r:id="rId14"/>
    <sheet name="Octroi" sheetId="15" state="hidden" r:id="rId15"/>
    <sheet name="Entry Tax" sheetId="16" state="hidden" r:id="rId16"/>
    <sheet name="Other Taxes &amp; Duties" sheetId="17" state="hidden" r:id="rId17"/>
    <sheet name="Bid Form 2nd Envelope" sheetId="18" r:id="rId18"/>
    <sheet name="Contracts-Template" sheetId="19" state="hidden" r:id="rId19"/>
    <sheet name="N to W" sheetId="20" state="hidden" r:id="rId20"/>
  </sheets>
  <externalReferences>
    <externalReference r:id="rId21"/>
  </externalReferences>
  <definedNames>
    <definedName name="\A" localSheetId="9">#REF!</definedName>
    <definedName name="\A">#REF!</definedName>
    <definedName name="\B" localSheetId="9">#REF!</definedName>
    <definedName name="\B">#REF!</definedName>
    <definedName name="\C" localSheetId="9">#REF!</definedName>
    <definedName name="\C">#REF!</definedName>
    <definedName name="\M" localSheetId="9">#REF!</definedName>
    <definedName name="\M">#REF!</definedName>
    <definedName name="\N" localSheetId="9">#REF!</definedName>
    <definedName name="\N">#REF!</definedName>
    <definedName name="\P" localSheetId="9">#REF!</definedName>
    <definedName name="\P">#REF!</definedName>
    <definedName name="\R" localSheetId="9">#REF!</definedName>
    <definedName name="\R">#REF!</definedName>
    <definedName name="\U" localSheetId="9">#REF!</definedName>
    <definedName name="\U">#REF!</definedName>
    <definedName name="\V" localSheetId="9">#REF!</definedName>
    <definedName name="\V">#REF!</definedName>
    <definedName name="_xlnm._FilterDatabase" localSheetId="4" hidden="1">'Sch-1'!$A$15:$W$227</definedName>
    <definedName name="_xlnm._FilterDatabase" localSheetId="6" hidden="1">'Sch-3'!$A$14:$AL$208</definedName>
    <definedName name="ab" localSheetId="9">#REF!</definedName>
    <definedName name="ab">#REF!</definedName>
    <definedName name="logo1">"Picture 7"</definedName>
    <definedName name="_xlnm.Print_Area" localSheetId="17">'Bid Form 2nd Envelope'!$A$1:$F$56</definedName>
    <definedName name="_xlnm.Print_Area" localSheetId="1">Cover!$A$1:$F$15</definedName>
    <definedName name="_xlnm.Print_Area" localSheetId="13">Discount!$A$2:$G$41</definedName>
    <definedName name="_xlnm.Print_Area" localSheetId="15">'Entry Tax'!$A$1:$E$16</definedName>
    <definedName name="_xlnm.Print_Area" localSheetId="2">Instructions!$A$1:$C$52</definedName>
    <definedName name="_xlnm.Print_Area" localSheetId="3">'Names of Bidder'!$B$1:$G$28</definedName>
    <definedName name="_xlnm.Print_Area" localSheetId="14">Octroi!$A$1:$E$16</definedName>
    <definedName name="_xlnm.Print_Area" localSheetId="16">'Other Taxes &amp; Duties'!$A$1:$F$16</definedName>
    <definedName name="_xlnm.Print_Area" localSheetId="4">'Sch-1'!$A$1:$N$239</definedName>
    <definedName name="_xlnm.Print_Area" localSheetId="5">'Sch-2'!$A$1:$J$206</definedName>
    <definedName name="_xlnm.Print_Area" localSheetId="6">'Sch-3'!$A$1:$P$212</definedName>
    <definedName name="_xlnm.Print_Area" localSheetId="7">'Sch-4'!$A$1:$N$29</definedName>
    <definedName name="_xlnm.Print_Area" localSheetId="8">'Sch-5'!$A$1:$E$23</definedName>
    <definedName name="_xlnm.Print_Area" localSheetId="9">'Sch-5 after discount'!$A$1:$E$23</definedName>
    <definedName name="_xlnm.Print_Area" localSheetId="10">'Sch-6'!$A$1:$D$30</definedName>
    <definedName name="_xlnm.Print_Area" localSheetId="11">'Sch-6 After Discount'!$A$1:$D$30</definedName>
    <definedName name="_xlnm.Print_Area" localSheetId="12">'Sch-7'!$A$1:$N$31</definedName>
    <definedName name="_xlnm.Print_Titles" localSheetId="4">'Sch-1'!$15:$16</definedName>
    <definedName name="_xlnm.Print_Titles" localSheetId="5">'Sch-2'!$15:$16</definedName>
    <definedName name="_xlnm.Print_Titles" localSheetId="6">'Sch-3'!$14:$15</definedName>
    <definedName name="_xlnm.Print_Titles" localSheetId="8">'Sch-5'!$3:$13</definedName>
    <definedName name="_xlnm.Print_Titles" localSheetId="9">'Sch-5 after discount'!$3:$13</definedName>
    <definedName name="_xlnm.Print_Titles" localSheetId="10">'Sch-6'!$3:$13</definedName>
    <definedName name="_xlnm.Print_Titles" localSheetId="11">'Sch-6 After Discount'!$3:$13</definedName>
    <definedName name="_xlnm.Recorder" localSheetId="17">#REF!</definedName>
    <definedName name="_xlnm.Recorder" localSheetId="1">#REF!</definedName>
    <definedName name="_xlnm.Recorder" localSheetId="13">#REF!</definedName>
    <definedName name="_xlnm.Recorder" localSheetId="15">#REF!</definedName>
    <definedName name="_xlnm.Recorder" localSheetId="2">#REF!</definedName>
    <definedName name="_xlnm.Recorder" localSheetId="3">#REF!</definedName>
    <definedName name="_xlnm.Recorder" localSheetId="14">#REF!</definedName>
    <definedName name="_xlnm.Recorder" localSheetId="16">#REF!</definedName>
    <definedName name="_xlnm.Recorder" localSheetId="8">#REF!</definedName>
    <definedName name="_xlnm.Recorder" localSheetId="9">#REF!</definedName>
    <definedName name="_xlnm.Recorder" localSheetId="10">#REF!</definedName>
    <definedName name="_xlnm.Recorder" localSheetId="11">#REF!</definedName>
    <definedName name="_xlnm.Recorder">#REF!</definedName>
    <definedName name="TEST" localSheetId="17">#REF!</definedName>
    <definedName name="TEST" localSheetId="1">#REF!</definedName>
    <definedName name="TEST" localSheetId="13">#REF!</definedName>
    <definedName name="TEST" localSheetId="15">#REF!</definedName>
    <definedName name="TEST" localSheetId="2">#REF!</definedName>
    <definedName name="TEST" localSheetId="3">#REF!</definedName>
    <definedName name="TEST" localSheetId="14">#REF!</definedName>
    <definedName name="TEST" localSheetId="16">#REF!</definedName>
    <definedName name="TEST" localSheetId="8">#REF!</definedName>
    <definedName name="TEST" localSheetId="9">#REF!</definedName>
    <definedName name="TEST" localSheetId="10">#REF!</definedName>
    <definedName name="TEST" localSheetId="11">#REF!</definedName>
    <definedName name="TEST">#REF!</definedName>
    <definedName name="Z_01ACF2E1_8E61_4459_ABC1_B6C183DEED61_.wvu.PrintArea" localSheetId="17" hidden="1">'Bid Form 2nd Envelope'!$A$1:$F$56</definedName>
    <definedName name="Z_01ACF2E1_8E61_4459_ABC1_B6C183DEED61_.wvu.PrintArea" localSheetId="15" hidden="1">'Entry Tax'!$A$1:$E$16</definedName>
    <definedName name="Z_01ACF2E1_8E61_4459_ABC1_B6C183DEED61_.wvu.PrintArea" localSheetId="3" hidden="1">'Names of Bidder'!$B$1:$E$26</definedName>
    <definedName name="Z_01ACF2E1_8E61_4459_ABC1_B6C183DEED61_.wvu.PrintArea" localSheetId="14" hidden="1">Octroi!$A$1:$E$16</definedName>
    <definedName name="Z_01ACF2E1_8E61_4459_ABC1_B6C183DEED61_.wvu.PrintArea" localSheetId="16"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'Sch-6'!$A$1:$D$32</definedName>
    <definedName name="Z_01ACF2E1_8E61_4459_ABC1_B6C183DEED61_.wvu.PrintArea" localSheetId="11" hidden="1">'Sch-6 After Discount'!$A$1:$D$32</definedName>
    <definedName name="Z_01ACF2E1_8E61_4459_ABC1_B6C183DEED61_.wvu.PrintTitles" localSheetId="8" hidden="1">'Sch-5'!$3:$13</definedName>
    <definedName name="Z_01ACF2E1_8E61_4459_ABC1_B6C183DEED61_.wvu.PrintTitles" localSheetId="9" hidden="1">'Sch-5 after discount'!$3:$13</definedName>
    <definedName name="Z_01ACF2E1_8E61_4459_ABC1_B6C183DEED61_.wvu.PrintTitles" localSheetId="10" hidden="1">'Sch-6'!$3:$13</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7" hidden="1">'Bid Form 2nd Envelope'!$A$1:$F$56</definedName>
    <definedName name="Z_14D7F02E_BCCA_4517_ABC7_537FF4AEB67A_.wvu.PrintArea" localSheetId="2" hidden="1">Instructions!$A$1:$C$52</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'Sch-6'!$A$1:$D$31</definedName>
    <definedName name="Z_14D7F02E_BCCA_4517_ABC7_537FF4AEB67A_.wvu.PrintArea" localSheetId="11" hidden="1">'Sch-6 After Discount'!$A$1:$D$31</definedName>
    <definedName name="Z_14D7F02E_BCCA_4517_ABC7_537FF4AEB67A_.wvu.PrintTitles" localSheetId="8" hidden="1">'Sch-5'!$3:$13</definedName>
    <definedName name="Z_14D7F02E_BCCA_4517_ABC7_537FF4AEB67A_.wvu.PrintTitles" localSheetId="9" hidden="1">'Sch-5 after discount'!$3:$13</definedName>
    <definedName name="Z_14D7F02E_BCCA_4517_ABC7_537FF4AEB67A_.wvu.PrintTitles" localSheetId="10" hidden="1">'Sch-6'!$3:$13</definedName>
    <definedName name="Z_14D7F02E_BCCA_4517_ABC7_537FF4AEB67A_.wvu.PrintTitles" localSheetId="11" hidden="1">'Sch-6 After Discount'!$3:$13</definedName>
    <definedName name="Z_22CC5C8B_E1A0_44D5_9004_AA64A7EE9D42_.wvu.Cols" localSheetId="0" hidden="1">Basic!$I:$I</definedName>
    <definedName name="Z_22CC5C8B_E1A0_44D5_9004_AA64A7EE9D42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22CC5C8B_E1A0_44D5_9004_AA64A7EE9D42_.wvu.Cols" localSheetId="13" hidden="1">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22CC5C8B_E1A0_44D5_9004_AA64A7EE9D42_.wvu.Cols" localSheetId="3" hidden="1">'Names of Bidder'!$H:$AC</definedName>
    <definedName name="Z_22CC5C8B_E1A0_44D5_9004_AA64A7EE9D42_.wvu.Cols" localSheetId="4" hidden="1">'Sch-1'!$O:$AA</definedName>
    <definedName name="Z_22CC5C8B_E1A0_44D5_9004_AA64A7EE9D42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22CC5C8B_E1A0_44D5_9004_AA64A7EE9D42_.wvu.Cols" localSheetId="6" hidden="1">'Sch-3'!$Q:$AA,'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22CC5C8B_E1A0_44D5_9004_AA64A7EE9D42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22CC5C8B_E1A0_44D5_9004_AA64A7EE9D42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22CC5C8B_E1A0_44D5_9004_AA64A7EE9D42_.wvu.Cols" localSheetId="12" hidden="1">'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22CC5C8B_E1A0_44D5_9004_AA64A7EE9D42_.wvu.FilterData" localSheetId="4" hidden="1">'Sch-1'!$A$15:$W$227</definedName>
    <definedName name="Z_22CC5C8B_E1A0_44D5_9004_AA64A7EE9D42_.wvu.FilterData" localSheetId="6" hidden="1">'Sch-3'!$A$14:$AL$208</definedName>
    <definedName name="Z_22CC5C8B_E1A0_44D5_9004_AA64A7EE9D42_.wvu.PrintArea" localSheetId="17" hidden="1">'Bid Form 2nd Envelope'!$A$1:$F$56</definedName>
    <definedName name="Z_22CC5C8B_E1A0_44D5_9004_AA64A7EE9D42_.wvu.PrintArea" localSheetId="1" hidden="1">Cover!$A$1:$F$15</definedName>
    <definedName name="Z_22CC5C8B_E1A0_44D5_9004_AA64A7EE9D42_.wvu.PrintArea" localSheetId="13" hidden="1">Discount!$A$2:$G$41</definedName>
    <definedName name="Z_22CC5C8B_E1A0_44D5_9004_AA64A7EE9D42_.wvu.PrintArea" localSheetId="15" hidden="1">'Entry Tax'!$A$1:$E$16</definedName>
    <definedName name="Z_22CC5C8B_E1A0_44D5_9004_AA64A7EE9D42_.wvu.PrintArea" localSheetId="2" hidden="1">Instructions!$A$1:$C$52</definedName>
    <definedName name="Z_22CC5C8B_E1A0_44D5_9004_AA64A7EE9D42_.wvu.PrintArea" localSheetId="3" hidden="1">'Names of Bidder'!$B$1:$G$28</definedName>
    <definedName name="Z_22CC5C8B_E1A0_44D5_9004_AA64A7EE9D42_.wvu.PrintArea" localSheetId="14" hidden="1">Octroi!$A$1:$E$16</definedName>
    <definedName name="Z_22CC5C8B_E1A0_44D5_9004_AA64A7EE9D42_.wvu.PrintArea" localSheetId="16" hidden="1">'Other Taxes &amp; Duties'!$A$1:$F$16</definedName>
    <definedName name="Z_22CC5C8B_E1A0_44D5_9004_AA64A7EE9D42_.wvu.PrintArea" localSheetId="4" hidden="1">'Sch-1'!$A$1:$N$239</definedName>
    <definedName name="Z_22CC5C8B_E1A0_44D5_9004_AA64A7EE9D42_.wvu.PrintArea" localSheetId="5" hidden="1">'Sch-2'!$A$1:$J$206</definedName>
    <definedName name="Z_22CC5C8B_E1A0_44D5_9004_AA64A7EE9D42_.wvu.PrintArea" localSheetId="6" hidden="1">'Sch-3'!$A$1:$P$212</definedName>
    <definedName name="Z_22CC5C8B_E1A0_44D5_9004_AA64A7EE9D42_.wvu.PrintArea" localSheetId="7" hidden="1">'Sch-4'!$A$1:$N$29</definedName>
    <definedName name="Z_22CC5C8B_E1A0_44D5_9004_AA64A7EE9D42_.wvu.PrintArea" localSheetId="8" hidden="1">'Sch-5'!$A$1:$E$23</definedName>
    <definedName name="Z_22CC5C8B_E1A0_44D5_9004_AA64A7EE9D42_.wvu.PrintArea" localSheetId="9" hidden="1">'Sch-5 after discount'!$A$1:$E$23</definedName>
    <definedName name="Z_22CC5C8B_E1A0_44D5_9004_AA64A7EE9D42_.wvu.PrintArea" localSheetId="10" hidden="1">'Sch-6'!$A$1:$D$30</definedName>
    <definedName name="Z_22CC5C8B_E1A0_44D5_9004_AA64A7EE9D42_.wvu.PrintArea" localSheetId="11" hidden="1">'Sch-6 After Discount'!$A$1:$D$30</definedName>
    <definedName name="Z_22CC5C8B_E1A0_44D5_9004_AA64A7EE9D42_.wvu.PrintArea" localSheetId="12" hidden="1">'Sch-7'!$A$1:$N$31</definedName>
    <definedName name="Z_22CC5C8B_E1A0_44D5_9004_AA64A7EE9D42_.wvu.PrintTitles" localSheetId="4" hidden="1">'Sch-1'!$15:$16</definedName>
    <definedName name="Z_22CC5C8B_E1A0_44D5_9004_AA64A7EE9D42_.wvu.PrintTitles" localSheetId="5" hidden="1">'Sch-2'!$15:$16</definedName>
    <definedName name="Z_22CC5C8B_E1A0_44D5_9004_AA64A7EE9D42_.wvu.PrintTitles" localSheetId="6" hidden="1">'Sch-3'!$14:$15</definedName>
    <definedName name="Z_22CC5C8B_E1A0_44D5_9004_AA64A7EE9D42_.wvu.PrintTitles" localSheetId="8" hidden="1">'Sch-5'!$3:$13</definedName>
    <definedName name="Z_22CC5C8B_E1A0_44D5_9004_AA64A7EE9D42_.wvu.PrintTitles" localSheetId="9" hidden="1">'Sch-5 after discount'!$3:$13</definedName>
    <definedName name="Z_22CC5C8B_E1A0_44D5_9004_AA64A7EE9D42_.wvu.PrintTitles" localSheetId="10" hidden="1">'Sch-6'!$3:$13</definedName>
    <definedName name="Z_22CC5C8B_E1A0_44D5_9004_AA64A7EE9D42_.wvu.PrintTitles" localSheetId="11" hidden="1">'Sch-6 After Discount'!$3:$13</definedName>
    <definedName name="Z_22CC5C8B_E1A0_44D5_9004_AA64A7EE9D42_.wvu.Rows" localSheetId="1" hidden="1">Cover!$7:$7</definedName>
    <definedName name="Z_22CC5C8B_E1A0_44D5_9004_AA64A7EE9D42_.wvu.Rows" localSheetId="13" hidden="1">Discount!$30:$32</definedName>
    <definedName name="Z_22CC5C8B_E1A0_44D5_9004_AA64A7EE9D42_.wvu.Rows" localSheetId="2" hidden="1">Instructions!$15:$17,Instructions!$20:$20,Instructions!$23:$24,Instructions!$42:$42</definedName>
    <definedName name="Z_22CC5C8B_E1A0_44D5_9004_AA64A7EE9D42_.wvu.Rows" localSheetId="4" hidden="1">'Sch-1'!$232:$233</definedName>
    <definedName name="Z_22CC5C8B_E1A0_44D5_9004_AA64A7EE9D42_.wvu.Rows" localSheetId="12" hidden="1">'Sch-7'!$17:$20,'Sch-7'!$30:$30,'Sch-7'!$63:$181</definedName>
    <definedName name="Z_269CA46D_C3D7_4A75_A247_A8CF56639398_.wvu.Cols" localSheetId="17" hidden="1">'Bid Form 2nd Envelope'!$T:$Y</definedName>
    <definedName name="Z_269CA46D_C3D7_4A75_A247_A8CF56639398_.wvu.Cols" localSheetId="13"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7" hidden="1">'Bid Form 2nd Envelope'!$A$1:$F$56</definedName>
    <definedName name="Z_269CA46D_C3D7_4A75_A247_A8CF56639398_.wvu.PrintArea" localSheetId="13" hidden="1">Discount!$A$2:$G$41</definedName>
    <definedName name="Z_269CA46D_C3D7_4A75_A247_A8CF56639398_.wvu.PrintArea" localSheetId="15" hidden="1">'Entry Tax'!$A$1:$E$16</definedName>
    <definedName name="Z_269CA46D_C3D7_4A75_A247_A8CF56639398_.wvu.PrintArea" localSheetId="2" hidden="1">Instructions!$A$1:$C$52</definedName>
    <definedName name="Z_269CA46D_C3D7_4A75_A247_A8CF56639398_.wvu.PrintArea" localSheetId="3" hidden="1">'Names of Bidder'!$B$1:$G$28</definedName>
    <definedName name="Z_269CA46D_C3D7_4A75_A247_A8CF56639398_.wvu.PrintArea" localSheetId="14" hidden="1">Octroi!$A$1:$E$16</definedName>
    <definedName name="Z_269CA46D_C3D7_4A75_A247_A8CF56639398_.wvu.PrintArea" localSheetId="16"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'Sch-6'!$A$1:$D$30</definedName>
    <definedName name="Z_269CA46D_C3D7_4A75_A247_A8CF56639398_.wvu.PrintArea" localSheetId="11" hidden="1">'Sch-6 After Discount'!$A$1:$D$30</definedName>
    <definedName name="Z_269CA46D_C3D7_4A75_A247_A8CF56639398_.wvu.PrintTitles" localSheetId="8" hidden="1">'Sch-5'!$3:$13</definedName>
    <definedName name="Z_269CA46D_C3D7_4A75_A247_A8CF56639398_.wvu.PrintTitles" localSheetId="9" hidden="1">'Sch-5 after discount'!$3:$13</definedName>
    <definedName name="Z_269CA46D_C3D7_4A75_A247_A8CF56639398_.wvu.PrintTitles" localSheetId="10" hidden="1">'Sch-6'!$3:$13</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3" hidden="1">Discount!$30:$32</definedName>
    <definedName name="Z_269CA46D_C3D7_4A75_A247_A8CF56639398_.wvu.Rows" localSheetId="3" hidden="1">'Names of Bidder'!$19:$22</definedName>
    <definedName name="Z_27A45B7A_04F2_4516_B80B_5ED0825D4ED3_.wvu.Cols" localSheetId="13"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7" hidden="1">'Bid Form 2nd Envelope'!$A$1:$F$56</definedName>
    <definedName name="Z_27A45B7A_04F2_4516_B80B_5ED0825D4ED3_.wvu.PrintArea" localSheetId="13" hidden="1">Discount!$A$2:$G$41</definedName>
    <definedName name="Z_27A45B7A_04F2_4516_B80B_5ED0825D4ED3_.wvu.PrintArea" localSheetId="15" hidden="1">'Entry Tax'!$A$1:$E$16</definedName>
    <definedName name="Z_27A45B7A_04F2_4516_B80B_5ED0825D4ED3_.wvu.PrintArea" localSheetId="2" hidden="1">Instructions!$A$1:$C$52</definedName>
    <definedName name="Z_27A45B7A_04F2_4516_B80B_5ED0825D4ED3_.wvu.PrintArea" localSheetId="3" hidden="1">'Names of Bidder'!$B$1:$E$26</definedName>
    <definedName name="Z_27A45B7A_04F2_4516_B80B_5ED0825D4ED3_.wvu.PrintArea" localSheetId="14" hidden="1">Octroi!$A$1:$E$16</definedName>
    <definedName name="Z_27A45B7A_04F2_4516_B80B_5ED0825D4ED3_.wvu.PrintArea" localSheetId="16"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'Sch-6'!$A$1:$D$31</definedName>
    <definedName name="Z_27A45B7A_04F2_4516_B80B_5ED0825D4ED3_.wvu.PrintArea" localSheetId="11" hidden="1">'Sch-6 After Discount'!$A$1:$D$31</definedName>
    <definedName name="Z_27A45B7A_04F2_4516_B80B_5ED0825D4ED3_.wvu.PrintTitles" localSheetId="8" hidden="1">'Sch-5'!$3:$13</definedName>
    <definedName name="Z_27A45B7A_04F2_4516_B80B_5ED0825D4ED3_.wvu.PrintTitles" localSheetId="9" hidden="1">'Sch-5 after discount'!$3:$13</definedName>
    <definedName name="Z_27A45B7A_04F2_4516_B80B_5ED0825D4ED3_.wvu.PrintTitles" localSheetId="10" hidden="1">'Sch-6'!$3:$13</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3" hidden="1">Discount!#REF!</definedName>
    <definedName name="Z_45F3AF0C_46B9_4B87_BFCB_FE4EE3F9A2E7_.wvu.Cols" localSheetId="0" hidden="1">Basic!$I:$I</definedName>
    <definedName name="Z_45F3AF0C_46B9_4B87_BFCB_FE4EE3F9A2E7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45F3AF0C_46B9_4B87_BFCB_FE4EE3F9A2E7_.wvu.Cols" localSheetId="13" hidden="1">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45F3AF0C_46B9_4B87_BFCB_FE4EE3F9A2E7_.wvu.Cols" localSheetId="3" hidden="1">'Names of Bidder'!$H:$AC</definedName>
    <definedName name="Z_45F3AF0C_46B9_4B87_BFCB_FE4EE3F9A2E7_.wvu.Cols" localSheetId="4" hidden="1">'Sch-1'!$O:$AA</definedName>
    <definedName name="Z_45F3AF0C_46B9_4B87_BFCB_FE4EE3F9A2E7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45F3AF0C_46B9_4B87_BFCB_FE4EE3F9A2E7_.wvu.Cols" localSheetId="6" hidden="1">'Sch-3'!$Q:$AA,'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45F3AF0C_46B9_4B87_BFCB_FE4EE3F9A2E7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45F3AF0C_46B9_4B87_BFCB_FE4EE3F9A2E7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45F3AF0C_46B9_4B87_BFCB_FE4EE3F9A2E7_.wvu.Cols" localSheetId="12" hidden="1">'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45F3AF0C_46B9_4B87_BFCB_FE4EE3F9A2E7_.wvu.FilterData" localSheetId="4" hidden="1">'Sch-1'!$A$15:$W$227</definedName>
    <definedName name="Z_45F3AF0C_46B9_4B87_BFCB_FE4EE3F9A2E7_.wvu.FilterData" localSheetId="6" hidden="1">'Sch-3'!$A$14:$AL$208</definedName>
    <definedName name="Z_45F3AF0C_46B9_4B87_BFCB_FE4EE3F9A2E7_.wvu.PrintArea" localSheetId="17" hidden="1">'Bid Form 2nd Envelope'!$A$1:$F$56</definedName>
    <definedName name="Z_45F3AF0C_46B9_4B87_BFCB_FE4EE3F9A2E7_.wvu.PrintArea" localSheetId="1" hidden="1">Cover!$A$1:$F$15</definedName>
    <definedName name="Z_45F3AF0C_46B9_4B87_BFCB_FE4EE3F9A2E7_.wvu.PrintArea" localSheetId="13" hidden="1">Discount!$A$2:$G$41</definedName>
    <definedName name="Z_45F3AF0C_46B9_4B87_BFCB_FE4EE3F9A2E7_.wvu.PrintArea" localSheetId="15" hidden="1">'Entry Tax'!$A$1:$E$16</definedName>
    <definedName name="Z_45F3AF0C_46B9_4B87_BFCB_FE4EE3F9A2E7_.wvu.PrintArea" localSheetId="2" hidden="1">Instructions!$A$1:$C$52</definedName>
    <definedName name="Z_45F3AF0C_46B9_4B87_BFCB_FE4EE3F9A2E7_.wvu.PrintArea" localSheetId="3" hidden="1">'Names of Bidder'!$B$1:$G$28</definedName>
    <definedName name="Z_45F3AF0C_46B9_4B87_BFCB_FE4EE3F9A2E7_.wvu.PrintArea" localSheetId="14" hidden="1">Octroi!$A$1:$E$16</definedName>
    <definedName name="Z_45F3AF0C_46B9_4B87_BFCB_FE4EE3F9A2E7_.wvu.PrintArea" localSheetId="16" hidden="1">'Other Taxes &amp; Duties'!$A$1:$F$16</definedName>
    <definedName name="Z_45F3AF0C_46B9_4B87_BFCB_FE4EE3F9A2E7_.wvu.PrintArea" localSheetId="4" hidden="1">'Sch-1'!$A$1:$N$239</definedName>
    <definedName name="Z_45F3AF0C_46B9_4B87_BFCB_FE4EE3F9A2E7_.wvu.PrintArea" localSheetId="5" hidden="1">'Sch-2'!$A$1:$J$206</definedName>
    <definedName name="Z_45F3AF0C_46B9_4B87_BFCB_FE4EE3F9A2E7_.wvu.PrintArea" localSheetId="6" hidden="1">'Sch-3'!$A$1:$P$212</definedName>
    <definedName name="Z_45F3AF0C_46B9_4B87_BFCB_FE4EE3F9A2E7_.wvu.PrintArea" localSheetId="7" hidden="1">'Sch-4'!$A$1:$N$29</definedName>
    <definedName name="Z_45F3AF0C_46B9_4B87_BFCB_FE4EE3F9A2E7_.wvu.PrintArea" localSheetId="8" hidden="1">'Sch-5'!$A$1:$E$23</definedName>
    <definedName name="Z_45F3AF0C_46B9_4B87_BFCB_FE4EE3F9A2E7_.wvu.PrintArea" localSheetId="9" hidden="1">'Sch-5 after discount'!$A$1:$E$23</definedName>
    <definedName name="Z_45F3AF0C_46B9_4B87_BFCB_FE4EE3F9A2E7_.wvu.PrintArea" localSheetId="10" hidden="1">'Sch-6'!$A$1:$D$30</definedName>
    <definedName name="Z_45F3AF0C_46B9_4B87_BFCB_FE4EE3F9A2E7_.wvu.PrintArea" localSheetId="11" hidden="1">'Sch-6 After Discount'!$A$1:$D$30</definedName>
    <definedName name="Z_45F3AF0C_46B9_4B87_BFCB_FE4EE3F9A2E7_.wvu.PrintArea" localSheetId="12" hidden="1">'Sch-7'!$A$1:$N$31</definedName>
    <definedName name="Z_45F3AF0C_46B9_4B87_BFCB_FE4EE3F9A2E7_.wvu.PrintTitles" localSheetId="4" hidden="1">'Sch-1'!$15:$16</definedName>
    <definedName name="Z_45F3AF0C_46B9_4B87_BFCB_FE4EE3F9A2E7_.wvu.PrintTitles" localSheetId="5" hidden="1">'Sch-2'!$15:$16</definedName>
    <definedName name="Z_45F3AF0C_46B9_4B87_BFCB_FE4EE3F9A2E7_.wvu.PrintTitles" localSheetId="6" hidden="1">'Sch-3'!$14:$15</definedName>
    <definedName name="Z_45F3AF0C_46B9_4B87_BFCB_FE4EE3F9A2E7_.wvu.PrintTitles" localSheetId="8" hidden="1">'Sch-5'!$3:$13</definedName>
    <definedName name="Z_45F3AF0C_46B9_4B87_BFCB_FE4EE3F9A2E7_.wvu.PrintTitles" localSheetId="9" hidden="1">'Sch-5 after discount'!$3:$13</definedName>
    <definedName name="Z_45F3AF0C_46B9_4B87_BFCB_FE4EE3F9A2E7_.wvu.PrintTitles" localSheetId="10" hidden="1">'Sch-6'!$3:$13</definedName>
    <definedName name="Z_45F3AF0C_46B9_4B87_BFCB_FE4EE3F9A2E7_.wvu.PrintTitles" localSheetId="11" hidden="1">'Sch-6 After Discount'!$3:$13</definedName>
    <definedName name="Z_45F3AF0C_46B9_4B87_BFCB_FE4EE3F9A2E7_.wvu.Rows" localSheetId="1" hidden="1">Cover!$7:$7</definedName>
    <definedName name="Z_45F3AF0C_46B9_4B87_BFCB_FE4EE3F9A2E7_.wvu.Rows" localSheetId="13" hidden="1">Discount!$30:$32</definedName>
    <definedName name="Z_45F3AF0C_46B9_4B87_BFCB_FE4EE3F9A2E7_.wvu.Rows" localSheetId="2" hidden="1">Instructions!$15:$17,Instructions!$20:$20,Instructions!$23:$24,Instructions!$42:$42</definedName>
    <definedName name="Z_45F3AF0C_46B9_4B87_BFCB_FE4EE3F9A2E7_.wvu.Rows" localSheetId="4" hidden="1">'Sch-1'!$232:$233</definedName>
    <definedName name="Z_45F3AF0C_46B9_4B87_BFCB_FE4EE3F9A2E7_.wvu.Rows" localSheetId="12" hidden="1">'Sch-7'!$17:$20,'Sch-7'!$30:$30,'Sch-7'!$63:$181</definedName>
    <definedName name="Z_4AA1107B_A795_4744_B566_827168772C7A_.wvu.Cols" localSheetId="13"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7" hidden="1">'Bid Form 2nd Envelope'!$A$1:$F$56</definedName>
    <definedName name="Z_4AA1107B_A795_4744_B566_827168772C7A_.wvu.PrintArea" localSheetId="13" hidden="1">Discount!$A$2:$G$41</definedName>
    <definedName name="Z_4AA1107B_A795_4744_B566_827168772C7A_.wvu.PrintArea" localSheetId="15" hidden="1">'Entry Tax'!$A$1:$E$16</definedName>
    <definedName name="Z_4AA1107B_A795_4744_B566_827168772C7A_.wvu.PrintArea" localSheetId="2" hidden="1">Instructions!$A$1:$C$52</definedName>
    <definedName name="Z_4AA1107B_A795_4744_B566_827168772C7A_.wvu.PrintArea" localSheetId="3" hidden="1">'Names of Bidder'!$B$1:$G$28</definedName>
    <definedName name="Z_4AA1107B_A795_4744_B566_827168772C7A_.wvu.PrintArea" localSheetId="14" hidden="1">Octroi!$A$1:$E$16</definedName>
    <definedName name="Z_4AA1107B_A795_4744_B566_827168772C7A_.wvu.PrintArea" localSheetId="16"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'Sch-6'!$A$1:$D$30</definedName>
    <definedName name="Z_4AA1107B_A795_4744_B566_827168772C7A_.wvu.PrintArea" localSheetId="11" hidden="1">'Sch-6 After Discount'!$A$1:$D$30</definedName>
    <definedName name="Z_4AA1107B_A795_4744_B566_827168772C7A_.wvu.PrintTitles" localSheetId="8" hidden="1">'Sch-5'!$3:$13</definedName>
    <definedName name="Z_4AA1107B_A795_4744_B566_827168772C7A_.wvu.PrintTitles" localSheetId="9" hidden="1">'Sch-5 after discount'!$3:$13</definedName>
    <definedName name="Z_4AA1107B_A795_4744_B566_827168772C7A_.wvu.PrintTitles" localSheetId="10" hidden="1">'Sch-6'!$3:$13</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3" hidden="1">Discount!$30:$32</definedName>
    <definedName name="Z_4F65FF32_EC61_4022_A399_2986D7B6B8B3_.wvu.Cols" localSheetId="17"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7" hidden="1">'Bid Form 2nd Envelope'!$A$1:$F$56</definedName>
    <definedName name="Z_4F65FF32_EC61_4022_A399_2986D7B6B8B3_.wvu.PrintArea" localSheetId="13" hidden="1">Discount!$A$2:$G$39</definedName>
    <definedName name="Z_4F65FF32_EC61_4022_A399_2986D7B6B8B3_.wvu.PrintArea" localSheetId="15" hidden="1">'Entry Tax'!$A$1:$E$16</definedName>
    <definedName name="Z_4F65FF32_EC61_4022_A399_2986D7B6B8B3_.wvu.PrintArea" localSheetId="2" hidden="1">Instructions!$A$1:$C$52</definedName>
    <definedName name="Z_4F65FF32_EC61_4022_A399_2986D7B6B8B3_.wvu.PrintArea" localSheetId="3" hidden="1">'Names of Bidder'!$B$1:$E$26</definedName>
    <definedName name="Z_4F65FF32_EC61_4022_A399_2986D7B6B8B3_.wvu.PrintArea" localSheetId="14" hidden="1">Octroi!$A$1:$E$16</definedName>
    <definedName name="Z_4F65FF32_EC61_4022_A399_2986D7B6B8B3_.wvu.PrintArea" localSheetId="16"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'Sch-6'!$A$1:$D$31</definedName>
    <definedName name="Z_4F65FF32_EC61_4022_A399_2986D7B6B8B3_.wvu.PrintArea" localSheetId="11" hidden="1">'Sch-6 After Discount'!$A$1:$D$31</definedName>
    <definedName name="Z_4F65FF32_EC61_4022_A399_2986D7B6B8B3_.wvu.PrintTitles" localSheetId="8" hidden="1">'Sch-5'!$3:$13</definedName>
    <definedName name="Z_4F65FF32_EC61_4022_A399_2986D7B6B8B3_.wvu.PrintTitles" localSheetId="9" hidden="1">'Sch-5 after discount'!$3:$13</definedName>
    <definedName name="Z_4F65FF32_EC61_4022_A399_2986D7B6B8B3_.wvu.PrintTitles" localSheetId="10" hidden="1">'Sch-6'!$3:$13</definedName>
    <definedName name="Z_4F65FF32_EC61_4022_A399_2986D7B6B8B3_.wvu.PrintTitles" localSheetId="11" hidden="1">'Sch-6 After Discount'!$3:$13</definedName>
    <definedName name="Z_58D82F59_8CF6_455F_B9F4_081499FDF243_.wvu.Cols" localSheetId="13" hidden="1">Discount!$I:$P</definedName>
    <definedName name="Z_58D82F59_8CF6_455F_B9F4_081499FDF243_.wvu.PrintArea" localSheetId="13" hidden="1">Discount!$A$2:$G$41</definedName>
    <definedName name="Z_58D82F59_8CF6_455F_B9F4_081499FDF243_.wvu.PrintArea" localSheetId="15" hidden="1">'Entry Tax'!$A$1:$E$16</definedName>
    <definedName name="Z_58D82F59_8CF6_455F_B9F4_081499FDF243_.wvu.PrintArea" localSheetId="14" hidden="1">Octroi!$A$1:$E$16</definedName>
    <definedName name="Z_58D82F59_8CF6_455F_B9F4_081499FDF243_.wvu.PrintArea" localSheetId="16" hidden="1">'Other Taxes &amp; Duties'!$A$1:$F$16</definedName>
    <definedName name="Z_58D82F59_8CF6_455F_B9F4_081499FDF243_.wvu.Rows" localSheetId="13" hidden="1">Discount!$20:$20,Discount!$26:$26</definedName>
    <definedName name="Z_696D9240_6693_44E8_B9A4_2BFADD101EE2_.wvu.Cols" localSheetId="13" hidden="1">Discount!$I:$P</definedName>
    <definedName name="Z_696D9240_6693_44E8_B9A4_2BFADD101EE2_.wvu.PrintArea" localSheetId="13" hidden="1">Discount!$A$2:$G$41</definedName>
    <definedName name="Z_696D9240_6693_44E8_B9A4_2BFADD101EE2_.wvu.PrintArea" localSheetId="15" hidden="1">'Entry Tax'!$A$1:$E$16</definedName>
    <definedName name="Z_696D9240_6693_44E8_B9A4_2BFADD101EE2_.wvu.PrintArea" localSheetId="14" hidden="1">Octroi!$A$1:$E$16</definedName>
    <definedName name="Z_696D9240_6693_44E8_B9A4_2BFADD101EE2_.wvu.PrintArea" localSheetId="16" hidden="1">'Other Taxes &amp; Duties'!$A$1:$F$16</definedName>
    <definedName name="Z_696D9240_6693_44E8_B9A4_2BFADD101EE2_.wvu.Rows" localSheetId="13" hidden="1">Discount!$20:$20,Discount!$26:$26</definedName>
    <definedName name="Z_83920EE0_E8FD_48B1_9AB8_BA60512AB904_.wvu.Cols" localSheetId="0" hidden="1">Basic!$I:$I</definedName>
    <definedName name="Z_83920EE0_E8FD_48B1_9AB8_BA60512AB904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83920EE0_E8FD_48B1_9AB8_BA60512AB904_.wvu.Cols" localSheetId="13" hidden="1">Discount!$H:$AW,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83920EE0_E8FD_48B1_9AB8_BA60512AB904_.wvu.Cols" localSheetId="3" hidden="1">'Names of Bidder'!$H:$K,'Names of Bidder'!$AA:$AB</definedName>
    <definedName name="Z_83920EE0_E8FD_48B1_9AB8_BA60512AB904_.wvu.Cols" localSheetId="4" hidden="1">'Sch-1'!$O:$R,'Sch-1'!$T:$AD</definedName>
    <definedName name="Z_83920EE0_E8FD_48B1_9AB8_BA60512AB904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83920EE0_E8FD_48B1_9AB8_BA60512AB904_.wvu.Cols" localSheetId="6" hidden="1">'Sch-3'!$Q:$AI,'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83920EE0_E8FD_48B1_9AB8_BA60512AB904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83920EE0_E8FD_48B1_9AB8_BA60512AB904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83920EE0_E8FD_48B1_9AB8_BA60512AB904_.wvu.Cols" localSheetId="12" hidden="1">'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83920EE0_E8FD_48B1_9AB8_BA60512AB904_.wvu.PrintArea" localSheetId="17" hidden="1">'Bid Form 2nd Envelope'!$A$1:$F$56</definedName>
    <definedName name="Z_83920EE0_E8FD_48B1_9AB8_BA60512AB904_.wvu.PrintArea" localSheetId="1" hidden="1">Cover!$A$1:$F$15</definedName>
    <definedName name="Z_83920EE0_E8FD_48B1_9AB8_BA60512AB904_.wvu.PrintArea" localSheetId="13" hidden="1">Discount!$A$2:$G$41</definedName>
    <definedName name="Z_83920EE0_E8FD_48B1_9AB8_BA60512AB904_.wvu.PrintArea" localSheetId="15" hidden="1">'Entry Tax'!$A$1:$E$16</definedName>
    <definedName name="Z_83920EE0_E8FD_48B1_9AB8_BA60512AB904_.wvu.PrintArea" localSheetId="2" hidden="1">Instructions!$A$1:$C$52</definedName>
    <definedName name="Z_83920EE0_E8FD_48B1_9AB8_BA60512AB904_.wvu.PrintArea" localSheetId="3" hidden="1">'Names of Bidder'!$B$1:$G$28</definedName>
    <definedName name="Z_83920EE0_E8FD_48B1_9AB8_BA60512AB904_.wvu.PrintArea" localSheetId="14" hidden="1">Octroi!$A$1:$E$16</definedName>
    <definedName name="Z_83920EE0_E8FD_48B1_9AB8_BA60512AB904_.wvu.PrintArea" localSheetId="16" hidden="1">'Other Taxes &amp; Duties'!$A$1:$F$16</definedName>
    <definedName name="Z_83920EE0_E8FD_48B1_9AB8_BA60512AB904_.wvu.PrintArea" localSheetId="4" hidden="1">'Sch-1'!$A$1:$N$239</definedName>
    <definedName name="Z_83920EE0_E8FD_48B1_9AB8_BA60512AB904_.wvu.PrintArea" localSheetId="5" hidden="1">'Sch-2'!$A$1:$J$206</definedName>
    <definedName name="Z_83920EE0_E8FD_48B1_9AB8_BA60512AB904_.wvu.PrintArea" localSheetId="6" hidden="1">'Sch-3'!$A$1:$P$212</definedName>
    <definedName name="Z_83920EE0_E8FD_48B1_9AB8_BA60512AB904_.wvu.PrintArea" localSheetId="7" hidden="1">'Sch-4'!$A$1:$N$29</definedName>
    <definedName name="Z_83920EE0_E8FD_48B1_9AB8_BA60512AB904_.wvu.PrintArea" localSheetId="8" hidden="1">'Sch-5'!$A$1:$E$23</definedName>
    <definedName name="Z_83920EE0_E8FD_48B1_9AB8_BA60512AB904_.wvu.PrintArea" localSheetId="9" hidden="1">'Sch-5 after discount'!$A$1:$E$23</definedName>
    <definedName name="Z_83920EE0_E8FD_48B1_9AB8_BA60512AB904_.wvu.PrintArea" localSheetId="10" hidden="1">'Sch-6'!$A$1:$D$30</definedName>
    <definedName name="Z_83920EE0_E8FD_48B1_9AB8_BA60512AB904_.wvu.PrintArea" localSheetId="11" hidden="1">'Sch-6 After Discount'!$A$1:$D$30</definedName>
    <definedName name="Z_83920EE0_E8FD_48B1_9AB8_BA60512AB904_.wvu.PrintArea" localSheetId="12" hidden="1">'Sch-7'!$A$1:$K$31</definedName>
    <definedName name="Z_83920EE0_E8FD_48B1_9AB8_BA60512AB904_.wvu.PrintTitles" localSheetId="4" hidden="1">'Sch-1'!$15:$16</definedName>
    <definedName name="Z_83920EE0_E8FD_48B1_9AB8_BA60512AB904_.wvu.PrintTitles" localSheetId="5" hidden="1">'Sch-2'!$15:$16</definedName>
    <definedName name="Z_83920EE0_E8FD_48B1_9AB8_BA60512AB904_.wvu.PrintTitles" localSheetId="6" hidden="1">'Sch-3'!$14:$15</definedName>
    <definedName name="Z_83920EE0_E8FD_48B1_9AB8_BA60512AB904_.wvu.PrintTitles" localSheetId="8" hidden="1">'Sch-5'!$3:$13</definedName>
    <definedName name="Z_83920EE0_E8FD_48B1_9AB8_BA60512AB904_.wvu.PrintTitles" localSheetId="9" hidden="1">'Sch-5 after discount'!$3:$13</definedName>
    <definedName name="Z_83920EE0_E8FD_48B1_9AB8_BA60512AB904_.wvu.PrintTitles" localSheetId="10" hidden="1">'Sch-6'!$3:$13</definedName>
    <definedName name="Z_83920EE0_E8FD_48B1_9AB8_BA60512AB904_.wvu.PrintTitles" localSheetId="11" hidden="1">'Sch-6 After Discount'!$3:$13</definedName>
    <definedName name="Z_83920EE0_E8FD_48B1_9AB8_BA60512AB904_.wvu.Rows" localSheetId="1" hidden="1">Cover!$7:$7</definedName>
    <definedName name="Z_83920EE0_E8FD_48B1_9AB8_BA60512AB904_.wvu.Rows" localSheetId="13" hidden="1">Discount!$30:$32</definedName>
    <definedName name="Z_83920EE0_E8FD_48B1_9AB8_BA60512AB904_.wvu.Rows" localSheetId="2" hidden="1">Instructions!$15:$17</definedName>
    <definedName name="Z_83920EE0_E8FD_48B1_9AB8_BA60512AB904_.wvu.Rows" localSheetId="3" hidden="1">'Names of Bidder'!$19:$22</definedName>
    <definedName name="Z_83920EE0_E8FD_48B1_9AB8_BA60512AB904_.wvu.Rows" localSheetId="12" hidden="1">'Sch-7'!$63:$181</definedName>
    <definedName name="Z_8F55ECC0_ABB9_42C7_9433_7DF40598917D_.wvu.Cols" localSheetId="13"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7" hidden="1">'Bid Form 2nd Envelope'!$A$1:$F$56</definedName>
    <definedName name="Z_8F55ECC0_ABB9_42C7_9433_7DF40598917D_.wvu.PrintArea" localSheetId="13" hidden="1">Discount!$A$2:$G$41</definedName>
    <definedName name="Z_8F55ECC0_ABB9_42C7_9433_7DF40598917D_.wvu.PrintArea" localSheetId="15" hidden="1">'Entry Tax'!$A$1:$E$16</definedName>
    <definedName name="Z_8F55ECC0_ABB9_42C7_9433_7DF40598917D_.wvu.PrintArea" localSheetId="2" hidden="1">Instructions!$A$1:$C$52</definedName>
    <definedName name="Z_8F55ECC0_ABB9_42C7_9433_7DF40598917D_.wvu.PrintArea" localSheetId="3" hidden="1">'Names of Bidder'!$B$1:$G$28</definedName>
    <definedName name="Z_8F55ECC0_ABB9_42C7_9433_7DF40598917D_.wvu.PrintArea" localSheetId="14" hidden="1">Octroi!$A$1:$E$16</definedName>
    <definedName name="Z_8F55ECC0_ABB9_42C7_9433_7DF40598917D_.wvu.PrintArea" localSheetId="16"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'Sch-6'!$A$1:$D$30</definedName>
    <definedName name="Z_8F55ECC0_ABB9_42C7_9433_7DF40598917D_.wvu.PrintArea" localSheetId="11" hidden="1">'Sch-6 After Discount'!$A$1:$D$30</definedName>
    <definedName name="Z_8F55ECC0_ABB9_42C7_9433_7DF40598917D_.wvu.PrintTitles" localSheetId="8" hidden="1">'Sch-5'!$3:$13</definedName>
    <definedName name="Z_8F55ECC0_ABB9_42C7_9433_7DF40598917D_.wvu.PrintTitles" localSheetId="9" hidden="1">'Sch-5 after discount'!$3:$13</definedName>
    <definedName name="Z_8F55ECC0_ABB9_42C7_9433_7DF40598917D_.wvu.PrintTitles" localSheetId="10" hidden="1">'Sch-6'!$3:$13</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3" hidden="1">Discount!$30:$32</definedName>
    <definedName name="Z_A4C17E8F_58CD_4EED_9A5E_AA156D6F7BD9_.wvu.Cols" localSheetId="0" hidden="1">Basic!$I:$I</definedName>
    <definedName name="Z_A4C17E8F_58CD_4EED_9A5E_AA156D6F7BD9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A4C17E8F_58CD_4EED_9A5E_AA156D6F7BD9_.wvu.Cols" localSheetId="13" hidden="1">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A4C17E8F_58CD_4EED_9A5E_AA156D6F7BD9_.wvu.Cols" localSheetId="3" hidden="1">'Names of Bidder'!$H:$AC</definedName>
    <definedName name="Z_A4C17E8F_58CD_4EED_9A5E_AA156D6F7BD9_.wvu.Cols" localSheetId="4" hidden="1">'Sch-1'!$O:$AC</definedName>
    <definedName name="Z_A4C17E8F_58CD_4EED_9A5E_AA156D6F7BD9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A4C17E8F_58CD_4EED_9A5E_AA156D6F7BD9_.wvu.Cols" localSheetId="6" hidden="1">'Sch-3'!$Q:$AA,'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A4C17E8F_58CD_4EED_9A5E_AA156D6F7BD9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A4C17E8F_58CD_4EED_9A5E_AA156D6F7BD9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A4C17E8F_58CD_4EED_9A5E_AA156D6F7BD9_.wvu.Cols" localSheetId="12" hidden="1">'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A4C17E8F_58CD_4EED_9A5E_AA156D6F7BD9_.wvu.FilterData" localSheetId="4" hidden="1">'Sch-1'!$A$15:$W$227</definedName>
    <definedName name="Z_A4C17E8F_58CD_4EED_9A5E_AA156D6F7BD9_.wvu.FilterData" localSheetId="6" hidden="1">'Sch-3'!$A$14:$AL$208</definedName>
    <definedName name="Z_A4C17E8F_58CD_4EED_9A5E_AA156D6F7BD9_.wvu.PrintArea" localSheetId="17" hidden="1">'Bid Form 2nd Envelope'!$A$1:$F$56</definedName>
    <definedName name="Z_A4C17E8F_58CD_4EED_9A5E_AA156D6F7BD9_.wvu.PrintArea" localSheetId="1" hidden="1">Cover!$A$1:$F$15</definedName>
    <definedName name="Z_A4C17E8F_58CD_4EED_9A5E_AA156D6F7BD9_.wvu.PrintArea" localSheetId="13" hidden="1">Discount!$A$2:$G$41</definedName>
    <definedName name="Z_A4C17E8F_58CD_4EED_9A5E_AA156D6F7BD9_.wvu.PrintArea" localSheetId="15" hidden="1">'Entry Tax'!$A$1:$E$16</definedName>
    <definedName name="Z_A4C17E8F_58CD_4EED_9A5E_AA156D6F7BD9_.wvu.PrintArea" localSheetId="2" hidden="1">Instructions!$A$1:$C$52</definedName>
    <definedName name="Z_A4C17E8F_58CD_4EED_9A5E_AA156D6F7BD9_.wvu.PrintArea" localSheetId="3" hidden="1">'Names of Bidder'!$B$1:$G$28</definedName>
    <definedName name="Z_A4C17E8F_58CD_4EED_9A5E_AA156D6F7BD9_.wvu.PrintArea" localSheetId="14" hidden="1">Octroi!$A$1:$E$16</definedName>
    <definedName name="Z_A4C17E8F_58CD_4EED_9A5E_AA156D6F7BD9_.wvu.PrintArea" localSheetId="16" hidden="1">'Other Taxes &amp; Duties'!$A$1:$F$16</definedName>
    <definedName name="Z_A4C17E8F_58CD_4EED_9A5E_AA156D6F7BD9_.wvu.PrintArea" localSheetId="4" hidden="1">'Sch-1'!$A$1:$N$239</definedName>
    <definedName name="Z_A4C17E8F_58CD_4EED_9A5E_AA156D6F7BD9_.wvu.PrintArea" localSheetId="5" hidden="1">'Sch-2'!$A$1:$J$206</definedName>
    <definedName name="Z_A4C17E8F_58CD_4EED_9A5E_AA156D6F7BD9_.wvu.PrintArea" localSheetId="6" hidden="1">'Sch-3'!$A$1:$P$212</definedName>
    <definedName name="Z_A4C17E8F_58CD_4EED_9A5E_AA156D6F7BD9_.wvu.PrintArea" localSheetId="7" hidden="1">'Sch-4'!$A$1:$N$29</definedName>
    <definedName name="Z_A4C17E8F_58CD_4EED_9A5E_AA156D6F7BD9_.wvu.PrintArea" localSheetId="8" hidden="1">'Sch-5'!$A$1:$E$23</definedName>
    <definedName name="Z_A4C17E8F_58CD_4EED_9A5E_AA156D6F7BD9_.wvu.PrintArea" localSheetId="9" hidden="1">'Sch-5 after discount'!$A$1:$E$23</definedName>
    <definedName name="Z_A4C17E8F_58CD_4EED_9A5E_AA156D6F7BD9_.wvu.PrintArea" localSheetId="10" hidden="1">'Sch-6'!$A$1:$D$30</definedName>
    <definedName name="Z_A4C17E8F_58CD_4EED_9A5E_AA156D6F7BD9_.wvu.PrintArea" localSheetId="11" hidden="1">'Sch-6 After Discount'!$A$1:$D$30</definedName>
    <definedName name="Z_A4C17E8F_58CD_4EED_9A5E_AA156D6F7BD9_.wvu.PrintArea" localSheetId="12" hidden="1">'Sch-7'!$A$1:$N$31</definedName>
    <definedName name="Z_A4C17E8F_58CD_4EED_9A5E_AA156D6F7BD9_.wvu.PrintTitles" localSheetId="4" hidden="1">'Sch-1'!$15:$16</definedName>
    <definedName name="Z_A4C17E8F_58CD_4EED_9A5E_AA156D6F7BD9_.wvu.PrintTitles" localSheetId="5" hidden="1">'Sch-2'!$15:$16</definedName>
    <definedName name="Z_A4C17E8F_58CD_4EED_9A5E_AA156D6F7BD9_.wvu.PrintTitles" localSheetId="6" hidden="1">'Sch-3'!$14:$15</definedName>
    <definedName name="Z_A4C17E8F_58CD_4EED_9A5E_AA156D6F7BD9_.wvu.PrintTitles" localSheetId="8" hidden="1">'Sch-5'!$3:$13</definedName>
    <definedName name="Z_A4C17E8F_58CD_4EED_9A5E_AA156D6F7BD9_.wvu.PrintTitles" localSheetId="9" hidden="1">'Sch-5 after discount'!$3:$13</definedName>
    <definedName name="Z_A4C17E8F_58CD_4EED_9A5E_AA156D6F7BD9_.wvu.PrintTitles" localSheetId="10" hidden="1">'Sch-6'!$3:$13</definedName>
    <definedName name="Z_A4C17E8F_58CD_4EED_9A5E_AA156D6F7BD9_.wvu.PrintTitles" localSheetId="11" hidden="1">'Sch-6 After Discount'!$3:$13</definedName>
    <definedName name="Z_A4C17E8F_58CD_4EED_9A5E_AA156D6F7BD9_.wvu.Rows" localSheetId="1" hidden="1">Cover!$7:$7</definedName>
    <definedName name="Z_A4C17E8F_58CD_4EED_9A5E_AA156D6F7BD9_.wvu.Rows" localSheetId="13" hidden="1">Discount!$30:$32</definedName>
    <definedName name="Z_A4C17E8F_58CD_4EED_9A5E_AA156D6F7BD9_.wvu.Rows" localSheetId="2" hidden="1">Instructions!$15:$17,Instructions!$20:$20,Instructions!$23:$24,Instructions!$42:$42</definedName>
    <definedName name="Z_A4C17E8F_58CD_4EED_9A5E_AA156D6F7BD9_.wvu.Rows" localSheetId="4" hidden="1">'Sch-1'!$232:$233</definedName>
    <definedName name="Z_A4C17E8F_58CD_4EED_9A5E_AA156D6F7BD9_.wvu.Rows" localSheetId="12" hidden="1">'Sch-7'!$17:$20,'Sch-7'!$30:$30,'Sch-7'!$63:$181</definedName>
    <definedName name="Z_A7DBDDEF_9245_44C6_9EBF_032DB6E1C0A2_.wvu.Cols" localSheetId="13"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7" hidden="1">'Bid Form 2nd Envelope'!$A$1:$F$56</definedName>
    <definedName name="Z_A7DBDDEF_9245_44C6_9EBF_032DB6E1C0A2_.wvu.PrintArea" localSheetId="13" hidden="1">Discount!$A$2:$G$41</definedName>
    <definedName name="Z_A7DBDDEF_9245_44C6_9EBF_032DB6E1C0A2_.wvu.PrintArea" localSheetId="15" hidden="1">'Entry Tax'!$A$1:$E$16</definedName>
    <definedName name="Z_A7DBDDEF_9245_44C6_9EBF_032DB6E1C0A2_.wvu.PrintArea" localSheetId="2" hidden="1">Instructions!$A$1:$C$52</definedName>
    <definedName name="Z_A7DBDDEF_9245_44C6_9EBF_032DB6E1C0A2_.wvu.PrintArea" localSheetId="3" hidden="1">'Names of Bidder'!$B$1:$G$28</definedName>
    <definedName name="Z_A7DBDDEF_9245_44C6_9EBF_032DB6E1C0A2_.wvu.PrintArea" localSheetId="14" hidden="1">Octroi!$A$1:$E$16</definedName>
    <definedName name="Z_A7DBDDEF_9245_44C6_9EBF_032DB6E1C0A2_.wvu.PrintArea" localSheetId="16"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'Sch-6'!$A$1:$D$30</definedName>
    <definedName name="Z_A7DBDDEF_9245_44C6_9EBF_032DB6E1C0A2_.wvu.PrintArea" localSheetId="11" hidden="1">'Sch-6 After Discount'!$A$1:$D$30</definedName>
    <definedName name="Z_A7DBDDEF_9245_44C6_9EBF_032DB6E1C0A2_.wvu.PrintTitles" localSheetId="8" hidden="1">'Sch-5'!$3:$13</definedName>
    <definedName name="Z_A7DBDDEF_9245_44C6_9EBF_032DB6E1C0A2_.wvu.PrintTitles" localSheetId="9" hidden="1">'Sch-5 after discount'!$3:$13</definedName>
    <definedName name="Z_A7DBDDEF_9245_44C6_9EBF_032DB6E1C0A2_.wvu.PrintTitles" localSheetId="10" hidden="1">'Sch-6'!$3:$13</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3" hidden="1">Discount!$30:$32</definedName>
    <definedName name="Z_ACCF2ACB_B594_4F96_A1BE_3FFBE35AE842_.wvu.Cols" localSheetId="0" hidden="1">Basic!$I:$I</definedName>
    <definedName name="Z_ACCF2ACB_B594_4F96_A1BE_3FFBE35AE842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ACCF2ACB_B594_4F96_A1BE_3FFBE35AE842_.wvu.Cols" localSheetId="13" hidden="1">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ACCF2ACB_B594_4F96_A1BE_3FFBE35AE842_.wvu.Cols" localSheetId="3" hidden="1">'Names of Bidder'!$H:$AC</definedName>
    <definedName name="Z_ACCF2ACB_B594_4F96_A1BE_3FFBE35AE842_.wvu.Cols" localSheetId="4" hidden="1">'Sch-1'!$O:$AA</definedName>
    <definedName name="Z_ACCF2ACB_B594_4F96_A1BE_3FFBE35AE842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ACCF2ACB_B594_4F96_A1BE_3FFBE35AE842_.wvu.Cols" localSheetId="6" hidden="1">'Sch-3'!$Q:$AA,'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ACCF2ACB_B594_4F96_A1BE_3FFBE35AE842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ACCF2ACB_B594_4F96_A1BE_3FFBE35AE842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ACCF2ACB_B594_4F96_A1BE_3FFBE35AE842_.wvu.Cols" localSheetId="12" hidden="1">'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ACCF2ACB_B594_4F96_A1BE_3FFBE35AE842_.wvu.FilterData" localSheetId="4" hidden="1">'Sch-1'!$A$15:$W$227</definedName>
    <definedName name="Z_ACCF2ACB_B594_4F96_A1BE_3FFBE35AE842_.wvu.FilterData" localSheetId="6" hidden="1">'Sch-3'!$A$14:$AL$208</definedName>
    <definedName name="Z_ACCF2ACB_B594_4F96_A1BE_3FFBE35AE842_.wvu.PrintArea" localSheetId="17" hidden="1">'Bid Form 2nd Envelope'!$A$1:$F$56</definedName>
    <definedName name="Z_ACCF2ACB_B594_4F96_A1BE_3FFBE35AE842_.wvu.PrintArea" localSheetId="1" hidden="1">Cover!$A$1:$F$15</definedName>
    <definedName name="Z_ACCF2ACB_B594_4F96_A1BE_3FFBE35AE842_.wvu.PrintArea" localSheetId="13" hidden="1">Discount!$A$2:$G$41</definedName>
    <definedName name="Z_ACCF2ACB_B594_4F96_A1BE_3FFBE35AE842_.wvu.PrintArea" localSheetId="15" hidden="1">'Entry Tax'!$A$1:$E$16</definedName>
    <definedName name="Z_ACCF2ACB_B594_4F96_A1BE_3FFBE35AE842_.wvu.PrintArea" localSheetId="2" hidden="1">Instructions!$A$1:$C$52</definedName>
    <definedName name="Z_ACCF2ACB_B594_4F96_A1BE_3FFBE35AE842_.wvu.PrintArea" localSheetId="3" hidden="1">'Names of Bidder'!$B$1:$G$28</definedName>
    <definedName name="Z_ACCF2ACB_B594_4F96_A1BE_3FFBE35AE842_.wvu.PrintArea" localSheetId="14" hidden="1">Octroi!$A$1:$E$16</definedName>
    <definedName name="Z_ACCF2ACB_B594_4F96_A1BE_3FFBE35AE842_.wvu.PrintArea" localSheetId="16" hidden="1">'Other Taxes &amp; Duties'!$A$1:$F$16</definedName>
    <definedName name="Z_ACCF2ACB_B594_4F96_A1BE_3FFBE35AE842_.wvu.PrintArea" localSheetId="4" hidden="1">'Sch-1'!$A$1:$N$239</definedName>
    <definedName name="Z_ACCF2ACB_B594_4F96_A1BE_3FFBE35AE842_.wvu.PrintArea" localSheetId="5" hidden="1">'Sch-2'!$A$1:$J$206</definedName>
    <definedName name="Z_ACCF2ACB_B594_4F96_A1BE_3FFBE35AE842_.wvu.PrintArea" localSheetId="6" hidden="1">'Sch-3'!$A$1:$P$212</definedName>
    <definedName name="Z_ACCF2ACB_B594_4F96_A1BE_3FFBE35AE842_.wvu.PrintArea" localSheetId="7" hidden="1">'Sch-4'!$A$1:$N$29</definedName>
    <definedName name="Z_ACCF2ACB_B594_4F96_A1BE_3FFBE35AE842_.wvu.PrintArea" localSheetId="8" hidden="1">'Sch-5'!$A$1:$E$23</definedName>
    <definedName name="Z_ACCF2ACB_B594_4F96_A1BE_3FFBE35AE842_.wvu.PrintArea" localSheetId="9" hidden="1">'Sch-5 after discount'!$A$1:$E$23</definedName>
    <definedName name="Z_ACCF2ACB_B594_4F96_A1BE_3FFBE35AE842_.wvu.PrintArea" localSheetId="10" hidden="1">'Sch-6'!$A$1:$D$30</definedName>
    <definedName name="Z_ACCF2ACB_B594_4F96_A1BE_3FFBE35AE842_.wvu.PrintArea" localSheetId="11" hidden="1">'Sch-6 After Discount'!$A$1:$D$30</definedName>
    <definedName name="Z_ACCF2ACB_B594_4F96_A1BE_3FFBE35AE842_.wvu.PrintArea" localSheetId="12" hidden="1">'Sch-7'!$A$1:$N$31</definedName>
    <definedName name="Z_ACCF2ACB_B594_4F96_A1BE_3FFBE35AE842_.wvu.PrintTitles" localSheetId="4" hidden="1">'Sch-1'!$15:$16</definedName>
    <definedName name="Z_ACCF2ACB_B594_4F96_A1BE_3FFBE35AE842_.wvu.PrintTitles" localSheetId="5" hidden="1">'Sch-2'!$15:$16</definedName>
    <definedName name="Z_ACCF2ACB_B594_4F96_A1BE_3FFBE35AE842_.wvu.PrintTitles" localSheetId="6" hidden="1">'Sch-3'!$14:$15</definedName>
    <definedName name="Z_ACCF2ACB_B594_4F96_A1BE_3FFBE35AE842_.wvu.PrintTitles" localSheetId="8" hidden="1">'Sch-5'!$3:$13</definedName>
    <definedName name="Z_ACCF2ACB_B594_4F96_A1BE_3FFBE35AE842_.wvu.PrintTitles" localSheetId="9" hidden="1">'Sch-5 after discount'!$3:$13</definedName>
    <definedName name="Z_ACCF2ACB_B594_4F96_A1BE_3FFBE35AE842_.wvu.PrintTitles" localSheetId="10" hidden="1">'Sch-6'!$3:$13</definedName>
    <definedName name="Z_ACCF2ACB_B594_4F96_A1BE_3FFBE35AE842_.wvu.PrintTitles" localSheetId="11" hidden="1">'Sch-6 After Discount'!$3:$13</definedName>
    <definedName name="Z_ACCF2ACB_B594_4F96_A1BE_3FFBE35AE842_.wvu.Rows" localSheetId="1" hidden="1">Cover!$7:$7</definedName>
    <definedName name="Z_ACCF2ACB_B594_4F96_A1BE_3FFBE35AE842_.wvu.Rows" localSheetId="13" hidden="1">Discount!$30:$32</definedName>
    <definedName name="Z_ACCF2ACB_B594_4F96_A1BE_3FFBE35AE842_.wvu.Rows" localSheetId="2" hidden="1">Instructions!$15:$17,Instructions!$20:$20,Instructions!$23:$24,Instructions!$42:$42</definedName>
    <definedName name="Z_ACCF2ACB_B594_4F96_A1BE_3FFBE35AE842_.wvu.Rows" localSheetId="4" hidden="1">'Sch-1'!$232:$233</definedName>
    <definedName name="Z_ACCF2ACB_B594_4F96_A1BE_3FFBE35AE842_.wvu.Rows" localSheetId="12" hidden="1">'Sch-7'!$17:$20,'Sch-7'!$30:$30,'Sch-7'!$63:$181</definedName>
    <definedName name="Z_B23AD343_29DA_4CE0_BD10_47BF44F3782F_.wvu.Cols" localSheetId="17" hidden="1">'Bid Form 2nd Envelope'!$T:$Y</definedName>
    <definedName name="Z_B23AD343_29DA_4CE0_BD10_47BF44F3782F_.wvu.Cols" localSheetId="13"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7" hidden="1">'Bid Form 2nd Envelope'!$A$1:$F$56</definedName>
    <definedName name="Z_B23AD343_29DA_4CE0_BD10_47BF44F3782F_.wvu.PrintArea" localSheetId="13" hidden="1">Discount!$A$2:$G$41</definedName>
    <definedName name="Z_B23AD343_29DA_4CE0_BD10_47BF44F3782F_.wvu.PrintArea" localSheetId="15" hidden="1">'Entry Tax'!$A$1:$E$16</definedName>
    <definedName name="Z_B23AD343_29DA_4CE0_BD10_47BF44F3782F_.wvu.PrintArea" localSheetId="2" hidden="1">Instructions!$A$1:$C$52</definedName>
    <definedName name="Z_B23AD343_29DA_4CE0_BD10_47BF44F3782F_.wvu.PrintArea" localSheetId="3" hidden="1">'Names of Bidder'!$B$1:$G$28</definedName>
    <definedName name="Z_B23AD343_29DA_4CE0_BD10_47BF44F3782F_.wvu.PrintArea" localSheetId="14" hidden="1">Octroi!$A$1:$E$16</definedName>
    <definedName name="Z_B23AD343_29DA_4CE0_BD10_47BF44F3782F_.wvu.PrintArea" localSheetId="16"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'Sch-6'!$A$1:$D$30</definedName>
    <definedName name="Z_B23AD343_29DA_4CE0_BD10_47BF44F3782F_.wvu.PrintArea" localSheetId="11" hidden="1">'Sch-6 After Discount'!$A$1:$D$30</definedName>
    <definedName name="Z_B23AD343_29DA_4CE0_BD10_47BF44F3782F_.wvu.PrintTitles" localSheetId="8" hidden="1">'Sch-5'!$3:$13</definedName>
    <definedName name="Z_B23AD343_29DA_4CE0_BD10_47BF44F3782F_.wvu.PrintTitles" localSheetId="9" hidden="1">'Sch-5 after discount'!$3:$13</definedName>
    <definedName name="Z_B23AD343_29DA_4CE0_BD10_47BF44F3782F_.wvu.PrintTitles" localSheetId="10" hidden="1">'Sch-6'!$3:$13</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3" hidden="1">Discount!$30:$32</definedName>
    <definedName name="Z_B23AD343_29DA_4CE0_BD10_47BF44F3782F_.wvu.Rows" localSheetId="3" hidden="1">'Names of Bidder'!$19:$22</definedName>
    <definedName name="Z_BF4E98EC_B3A8_42CF_8525_78BE0EF2C154_.wvu.Cols" localSheetId="0" hidden="1">Basic!$I:$I</definedName>
    <definedName name="Z_BF4E98EC_B3A8_42CF_8525_78BE0EF2C154_.wvu.Cols" localSheetId="17"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BF4E98EC_B3A8_42CF_8525_78BE0EF2C154_.wvu.Cols" localSheetId="13" hidden="1">Discount!$H:$AW,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definedName>
    <definedName name="Z_BF4E98EC_B3A8_42CF_8525_78BE0EF2C154_.wvu.Cols" localSheetId="3" hidden="1">'Names of Bidder'!$H:$K,'Names of Bidder'!$AA:$AB</definedName>
    <definedName name="Z_BF4E98EC_B3A8_42CF_8525_78BE0EF2C154_.wvu.Cols" localSheetId="4" hidden="1">'Sch-1'!$O:$AT</definedName>
    <definedName name="Z_BF4E98EC_B3A8_42CF_8525_78BE0EF2C154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BF4E98EC_B3A8_42CF_8525_78BE0EF2C154_.wvu.Cols" localSheetId="6" hidden="1">'Sch-3'!$Q:$BG,'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BF4E98EC_B3A8_42CF_8525_78BE0EF2C154_.wvu.Cols" localSheetId="8"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BF4E98EC_B3A8_42CF_8525_78BE0EF2C154_.wvu.Cols" localSheetId="9"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BF4E98EC_B3A8_42CF_8525_78BE0EF2C154_.wvu.Cols" localSheetId="12" hidden="1">'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BF4E98EC_B3A8_42CF_8525_78BE0EF2C154_.wvu.PrintArea" localSheetId="17" hidden="1">'Bid Form 2nd Envelope'!$A$1:$F$56</definedName>
    <definedName name="Z_BF4E98EC_B3A8_42CF_8525_78BE0EF2C154_.wvu.PrintArea" localSheetId="1" hidden="1">Cover!$A$1:$F$15</definedName>
    <definedName name="Z_BF4E98EC_B3A8_42CF_8525_78BE0EF2C154_.wvu.PrintArea" localSheetId="13" hidden="1">Discount!$A$2:$G$41</definedName>
    <definedName name="Z_BF4E98EC_B3A8_42CF_8525_78BE0EF2C154_.wvu.PrintArea" localSheetId="15" hidden="1">'Entry Tax'!$A$1:$E$16</definedName>
    <definedName name="Z_BF4E98EC_B3A8_42CF_8525_78BE0EF2C154_.wvu.PrintArea" localSheetId="2" hidden="1">Instructions!$A$1:$C$52</definedName>
    <definedName name="Z_BF4E98EC_B3A8_42CF_8525_78BE0EF2C154_.wvu.PrintArea" localSheetId="3" hidden="1">'Names of Bidder'!$B$1:$G$28</definedName>
    <definedName name="Z_BF4E98EC_B3A8_42CF_8525_78BE0EF2C154_.wvu.PrintArea" localSheetId="14" hidden="1">Octroi!$A$1:$E$16</definedName>
    <definedName name="Z_BF4E98EC_B3A8_42CF_8525_78BE0EF2C154_.wvu.PrintArea" localSheetId="16" hidden="1">'Other Taxes &amp; Duties'!$A$1:$F$16</definedName>
    <definedName name="Z_BF4E98EC_B3A8_42CF_8525_78BE0EF2C154_.wvu.PrintArea" localSheetId="4" hidden="1">'Sch-1'!$A$1:$N$239</definedName>
    <definedName name="Z_BF4E98EC_B3A8_42CF_8525_78BE0EF2C154_.wvu.PrintArea" localSheetId="5" hidden="1">'Sch-2'!$A$1:$J$206</definedName>
    <definedName name="Z_BF4E98EC_B3A8_42CF_8525_78BE0EF2C154_.wvu.PrintArea" localSheetId="6" hidden="1">'Sch-3'!$A$1:$P$212</definedName>
    <definedName name="Z_BF4E98EC_B3A8_42CF_8525_78BE0EF2C154_.wvu.PrintArea" localSheetId="7" hidden="1">'Sch-4'!$A$1:$N$29</definedName>
    <definedName name="Z_BF4E98EC_B3A8_42CF_8525_78BE0EF2C154_.wvu.PrintArea" localSheetId="8" hidden="1">'Sch-5'!$A$1:$E$23</definedName>
    <definedName name="Z_BF4E98EC_B3A8_42CF_8525_78BE0EF2C154_.wvu.PrintArea" localSheetId="9" hidden="1">'Sch-5 after discount'!$A$1:$E$23</definedName>
    <definedName name="Z_BF4E98EC_B3A8_42CF_8525_78BE0EF2C154_.wvu.PrintArea" localSheetId="10" hidden="1">'Sch-6'!$A$1:$D$30</definedName>
    <definedName name="Z_BF4E98EC_B3A8_42CF_8525_78BE0EF2C154_.wvu.PrintArea" localSheetId="11" hidden="1">'Sch-6 After Discount'!$A$1:$D$30</definedName>
    <definedName name="Z_BF4E98EC_B3A8_42CF_8525_78BE0EF2C154_.wvu.PrintArea" localSheetId="12" hidden="1">'Sch-7'!$A$1:$K$31</definedName>
    <definedName name="Z_BF4E98EC_B3A8_42CF_8525_78BE0EF2C154_.wvu.PrintTitles" localSheetId="4" hidden="1">'Sch-1'!$15:$16</definedName>
    <definedName name="Z_BF4E98EC_B3A8_42CF_8525_78BE0EF2C154_.wvu.PrintTitles" localSheetId="5" hidden="1">'Sch-2'!$15:$16</definedName>
    <definedName name="Z_BF4E98EC_B3A8_42CF_8525_78BE0EF2C154_.wvu.PrintTitles" localSheetId="6" hidden="1">'Sch-3'!$14:$15</definedName>
    <definedName name="Z_BF4E98EC_B3A8_42CF_8525_78BE0EF2C154_.wvu.PrintTitles" localSheetId="8" hidden="1">'Sch-5'!$3:$13</definedName>
    <definedName name="Z_BF4E98EC_B3A8_42CF_8525_78BE0EF2C154_.wvu.PrintTitles" localSheetId="9" hidden="1">'Sch-5 after discount'!$3:$13</definedName>
    <definedName name="Z_BF4E98EC_B3A8_42CF_8525_78BE0EF2C154_.wvu.PrintTitles" localSheetId="10" hidden="1">'Sch-6'!$3:$13</definedName>
    <definedName name="Z_BF4E98EC_B3A8_42CF_8525_78BE0EF2C154_.wvu.PrintTitles" localSheetId="11" hidden="1">'Sch-6 After Discount'!$3:$13</definedName>
    <definedName name="Z_BF4E98EC_B3A8_42CF_8525_78BE0EF2C154_.wvu.Rows" localSheetId="1" hidden="1">Cover!$7:$7</definedName>
    <definedName name="Z_BF4E98EC_B3A8_42CF_8525_78BE0EF2C154_.wvu.Rows" localSheetId="13" hidden="1">Discount!$30:$32</definedName>
    <definedName name="Z_BF4E98EC_B3A8_42CF_8525_78BE0EF2C154_.wvu.Rows" localSheetId="2" hidden="1">Instructions!$15:$17</definedName>
    <definedName name="Z_BF4E98EC_B3A8_42CF_8525_78BE0EF2C154_.wvu.Rows" localSheetId="3" hidden="1">'Names of Bidder'!$19:$22</definedName>
    <definedName name="Z_BF4E98EC_B3A8_42CF_8525_78BE0EF2C154_.wvu.Rows" localSheetId="12" hidden="1">'Sch-7'!$63:$181</definedName>
    <definedName name="Z_E9F4E142_7D26_464D_BECA_4F3806DB1FE1_.wvu.Cols" localSheetId="13"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7" hidden="1">'Bid Form 2nd Envelope'!$A$1:$F$56</definedName>
    <definedName name="Z_E9F4E142_7D26_464D_BECA_4F3806DB1FE1_.wvu.PrintArea" localSheetId="13" hidden="1">Discount!$A$2:$G$41</definedName>
    <definedName name="Z_E9F4E142_7D26_464D_BECA_4F3806DB1FE1_.wvu.PrintArea" localSheetId="15" hidden="1">'Entry Tax'!$A$1:$E$16</definedName>
    <definedName name="Z_E9F4E142_7D26_464D_BECA_4F3806DB1FE1_.wvu.PrintArea" localSheetId="2" hidden="1">Instructions!$A$1:$C$52</definedName>
    <definedName name="Z_E9F4E142_7D26_464D_BECA_4F3806DB1FE1_.wvu.PrintArea" localSheetId="3" hidden="1">'Names of Bidder'!$B$1:$E$26</definedName>
    <definedName name="Z_E9F4E142_7D26_464D_BECA_4F3806DB1FE1_.wvu.PrintArea" localSheetId="14" hidden="1">Octroi!$A$1:$E$16</definedName>
    <definedName name="Z_E9F4E142_7D26_464D_BECA_4F3806DB1FE1_.wvu.PrintArea" localSheetId="16"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'Sch-6'!$A$1:$D$31</definedName>
    <definedName name="Z_E9F4E142_7D26_464D_BECA_4F3806DB1FE1_.wvu.PrintArea" localSheetId="11" hidden="1">'Sch-6 After Discount'!$A$1:$D$31</definedName>
    <definedName name="Z_E9F4E142_7D26_464D_BECA_4F3806DB1FE1_.wvu.PrintTitles" localSheetId="8" hidden="1">'Sch-5'!$3:$13</definedName>
    <definedName name="Z_E9F4E142_7D26_464D_BECA_4F3806DB1FE1_.wvu.PrintTitles" localSheetId="9" hidden="1">'Sch-5 after discount'!$3:$13</definedName>
    <definedName name="Z_E9F4E142_7D26_464D_BECA_4F3806DB1FE1_.wvu.PrintTitles" localSheetId="10" hidden="1">'Sch-6'!$3:$13</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3" hidden="1">Discount!$30:$32</definedName>
    <definedName name="Z_ECE9294F_C910_4036_88BC_B1F2176FB06B_.wvu.Cols" localSheetId="13"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7" hidden="1">'Bid Form 2nd Envelope'!$A$1:$F$56</definedName>
    <definedName name="Z_ECE9294F_C910_4036_88BC_B1F2176FB06B_.wvu.PrintArea" localSheetId="13" hidden="1">Discount!$A$2:$G$41</definedName>
    <definedName name="Z_ECE9294F_C910_4036_88BC_B1F2176FB06B_.wvu.PrintArea" localSheetId="15" hidden="1">'Entry Tax'!$A$1:$E$16</definedName>
    <definedName name="Z_ECE9294F_C910_4036_88BC_B1F2176FB06B_.wvu.PrintArea" localSheetId="2" hidden="1">Instructions!$A$1:$C$52</definedName>
    <definedName name="Z_ECE9294F_C910_4036_88BC_B1F2176FB06B_.wvu.PrintArea" localSheetId="3" hidden="1">'Names of Bidder'!$B$1:$E$26</definedName>
    <definedName name="Z_ECE9294F_C910_4036_88BC_B1F2176FB06B_.wvu.PrintArea" localSheetId="14" hidden="1">Octroi!$A$1:$E$16</definedName>
    <definedName name="Z_ECE9294F_C910_4036_88BC_B1F2176FB06B_.wvu.PrintArea" localSheetId="16"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'Sch-6'!$A$1:$D$31</definedName>
    <definedName name="Z_ECE9294F_C910_4036_88BC_B1F2176FB06B_.wvu.PrintArea" localSheetId="11" hidden="1">'Sch-6 After Discount'!$A$1:$D$31</definedName>
    <definedName name="Z_ECE9294F_C910_4036_88BC_B1F2176FB06B_.wvu.PrintTitles" localSheetId="8" hidden="1">'Sch-5'!$3:$13</definedName>
    <definedName name="Z_ECE9294F_C910_4036_88BC_B1F2176FB06B_.wvu.PrintTitles" localSheetId="9" hidden="1">'Sch-5 after discount'!$3:$13</definedName>
    <definedName name="Z_ECE9294F_C910_4036_88BC_B1F2176FB06B_.wvu.PrintTitles" localSheetId="10" hidden="1">'Sch-6'!$3:$13</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3" hidden="1">Discount!$30:$32</definedName>
  </definedNames>
  <calcPr calcId="145621"/>
  <customWorkbookViews>
    <customWorkbookView name="Jasminder Singh Bhatia - Personal View" guid="{ACCF2ACB-B594-4F96-A1BE-3FFBE35AE842}" mergeInterval="0" personalView="1" maximized="1" windowWidth="1916" windowHeight="800" tabRatio="876" activeSheetId="18"/>
    <customWorkbookView name="Kapil Mandil {कपिल मंडिल} - Personal View" guid="{22CC5C8B-E1A0-44D5-9004-AA64A7EE9D42}" mergeInterval="0" personalView="1" maximized="1" windowWidth="1916" windowHeight="762" tabRatio="876" activeSheetId="11"/>
    <customWorkbookView name="Rahul {Rahul} - Personal View" guid="{BF4E98EC-B3A8-42CF-8525-78BE0EF2C154}" mergeInterval="0" personalView="1" maximized="1" windowWidth="1916" windowHeight="854" tabRatio="944" activeSheetId="2"/>
    <customWorkbookView name="Ankit Vaishnav {Ankit Vaishnav} - Personal View" guid="{83920EE0-E8FD-48B1-9AB8-BA60512AB904}" mergeInterval="0" personalView="1" maximized="1" windowWidth="1916" windowHeight="854" tabRatio="944" activeSheetId="18"/>
    <customWorkbookView name="60002749 - Personal View" guid="{A4C17E8F-58CD-4EED-9A5E-AA156D6F7BD9}" mergeInterval="0" personalView="1" maximized="1" windowWidth="1362" windowHeight="542" tabRatio="876" activeSheetId="3"/>
    <customWorkbookView name="Sushant Verma {सुशांत वर्मा} - Personal View" guid="{45F3AF0C-46B9-4B87-BFCB-FE4EE3F9A2E7}" mergeInterval="0" personalView="1" maximized="1" windowWidth="1596" windowHeight="640" tabRatio="876" activeSheetId="5"/>
  </customWorkbookViews>
</workbook>
</file>

<file path=xl/calcChain.xml><?xml version="1.0" encoding="utf-8"?>
<calcChain xmlns="http://schemas.openxmlformats.org/spreadsheetml/2006/main">
  <c r="P123" i="7" l="1"/>
  <c r="Q123" i="7"/>
  <c r="R123" i="7" s="1"/>
  <c r="J149" i="6" l="1"/>
  <c r="J150" i="6"/>
  <c r="J151" i="6"/>
  <c r="J152" i="6"/>
  <c r="O179" i="5"/>
  <c r="P179" i="5" s="1"/>
  <c r="O180" i="5"/>
  <c r="P180" i="5" s="1"/>
  <c r="O181" i="5"/>
  <c r="P181" i="5" s="1"/>
  <c r="O182" i="5"/>
  <c r="P182" i="5" s="1"/>
  <c r="N179" i="5"/>
  <c r="N180" i="5"/>
  <c r="N181" i="5"/>
  <c r="N182" i="5"/>
  <c r="F40" i="18" l="1"/>
  <c r="G37" i="14"/>
  <c r="B15" i="4"/>
  <c r="B14" i="4"/>
  <c r="Q18" i="7" l="1"/>
  <c r="R18" i="7" s="1"/>
  <c r="Q19" i="7"/>
  <c r="R19" i="7" s="1"/>
  <c r="Q20" i="7"/>
  <c r="R20" i="7" s="1"/>
  <c r="Q21" i="7"/>
  <c r="R21" i="7" s="1"/>
  <c r="Q22" i="7"/>
  <c r="R22" i="7" s="1"/>
  <c r="Q23" i="7"/>
  <c r="R23" i="7" s="1"/>
  <c r="Q24" i="7"/>
  <c r="R24" i="7" s="1"/>
  <c r="Q25" i="7"/>
  <c r="R25" i="7" s="1"/>
  <c r="Q26" i="7"/>
  <c r="R26" i="7" s="1"/>
  <c r="Q27" i="7"/>
  <c r="R27" i="7" s="1"/>
  <c r="Q28" i="7"/>
  <c r="R28" i="7" s="1"/>
  <c r="Q29" i="7"/>
  <c r="R29" i="7" s="1"/>
  <c r="Q30" i="7"/>
  <c r="R30" i="7" s="1"/>
  <c r="Q31" i="7"/>
  <c r="R31" i="7" s="1"/>
  <c r="Q32" i="7"/>
  <c r="R32" i="7" s="1"/>
  <c r="Q33" i="7"/>
  <c r="R33" i="7" s="1"/>
  <c r="Q34" i="7"/>
  <c r="R34" i="7" s="1"/>
  <c r="Q35" i="7"/>
  <c r="R35" i="7" s="1"/>
  <c r="Q36" i="7"/>
  <c r="R36" i="7" s="1"/>
  <c r="Q37" i="7"/>
  <c r="R37" i="7" s="1"/>
  <c r="Q38" i="7"/>
  <c r="R38" i="7" s="1"/>
  <c r="Q39" i="7"/>
  <c r="R39" i="7" s="1"/>
  <c r="Q40" i="7"/>
  <c r="R40" i="7" s="1"/>
  <c r="Q41" i="7"/>
  <c r="R41" i="7" s="1"/>
  <c r="Q42" i="7"/>
  <c r="R42" i="7" s="1"/>
  <c r="Q43" i="7"/>
  <c r="R43" i="7" s="1"/>
  <c r="Q44" i="7"/>
  <c r="R44" i="7" s="1"/>
  <c r="Q45" i="7"/>
  <c r="R45" i="7" s="1"/>
  <c r="Q46" i="7"/>
  <c r="R46" i="7" s="1"/>
  <c r="Q47" i="7"/>
  <c r="R47" i="7" s="1"/>
  <c r="Q48" i="7"/>
  <c r="R48" i="7" s="1"/>
  <c r="Q49" i="7"/>
  <c r="R49" i="7" s="1"/>
  <c r="Q50" i="7"/>
  <c r="R50" i="7" s="1"/>
  <c r="Q51" i="7"/>
  <c r="R51" i="7" s="1"/>
  <c r="Q52" i="7"/>
  <c r="R52" i="7" s="1"/>
  <c r="Q53" i="7"/>
  <c r="R53" i="7" s="1"/>
  <c r="Q54" i="7"/>
  <c r="R54" i="7" s="1"/>
  <c r="Q55" i="7"/>
  <c r="R55" i="7" s="1"/>
  <c r="Q56" i="7"/>
  <c r="R56" i="7" s="1"/>
  <c r="Q57" i="7"/>
  <c r="R57" i="7" s="1"/>
  <c r="Q58" i="7"/>
  <c r="R58" i="7" s="1"/>
  <c r="Q59" i="7"/>
  <c r="R59" i="7" s="1"/>
  <c r="Q60" i="7"/>
  <c r="R60" i="7" s="1"/>
  <c r="Q61" i="7"/>
  <c r="R61" i="7" s="1"/>
  <c r="Q62" i="7"/>
  <c r="R62" i="7" s="1"/>
  <c r="Q63" i="7"/>
  <c r="R63" i="7" s="1"/>
  <c r="Q64" i="7"/>
  <c r="R64" i="7" s="1"/>
  <c r="Q65" i="7"/>
  <c r="R65" i="7" s="1"/>
  <c r="Q66" i="7"/>
  <c r="R66" i="7" s="1"/>
  <c r="Q67" i="7"/>
  <c r="R67" i="7" s="1"/>
  <c r="Q68" i="7"/>
  <c r="R68" i="7" s="1"/>
  <c r="Q69" i="7"/>
  <c r="R69" i="7" s="1"/>
  <c r="Q70" i="7"/>
  <c r="R70" i="7" s="1"/>
  <c r="Q71" i="7"/>
  <c r="R71" i="7" s="1"/>
  <c r="Q72" i="7"/>
  <c r="R72" i="7" s="1"/>
  <c r="Q73" i="7"/>
  <c r="R73" i="7" s="1"/>
  <c r="Q74" i="7"/>
  <c r="R74" i="7" s="1"/>
  <c r="Q75" i="7"/>
  <c r="R75" i="7" s="1"/>
  <c r="Q76" i="7"/>
  <c r="R76" i="7" s="1"/>
  <c r="Q77" i="7"/>
  <c r="R77" i="7" s="1"/>
  <c r="Q78" i="7"/>
  <c r="R78" i="7" s="1"/>
  <c r="Q79" i="7"/>
  <c r="R79" i="7" s="1"/>
  <c r="Q80" i="7"/>
  <c r="R80" i="7" s="1"/>
  <c r="Q81" i="7"/>
  <c r="R81" i="7" s="1"/>
  <c r="Q82" i="7"/>
  <c r="R82" i="7" s="1"/>
  <c r="Q83" i="7"/>
  <c r="R83" i="7" s="1"/>
  <c r="Q84" i="7"/>
  <c r="R84" i="7" s="1"/>
  <c r="Q85" i="7"/>
  <c r="R85" i="7" s="1"/>
  <c r="Q86" i="7"/>
  <c r="R86" i="7" s="1"/>
  <c r="Q87" i="7"/>
  <c r="R87" i="7" s="1"/>
  <c r="Q88" i="7"/>
  <c r="R88" i="7" s="1"/>
  <c r="Q89" i="7"/>
  <c r="R89" i="7" s="1"/>
  <c r="Q90" i="7"/>
  <c r="R90" i="7" s="1"/>
  <c r="Q91" i="7"/>
  <c r="R91" i="7" s="1"/>
  <c r="Q92" i="7"/>
  <c r="R92" i="7" s="1"/>
  <c r="Q93" i="7"/>
  <c r="R93" i="7" s="1"/>
  <c r="Q94" i="7"/>
  <c r="R94" i="7" s="1"/>
  <c r="Q95" i="7"/>
  <c r="R95" i="7" s="1"/>
  <c r="Q96" i="7"/>
  <c r="R96" i="7" s="1"/>
  <c r="Q97" i="7"/>
  <c r="R97" i="7" s="1"/>
  <c r="Q98" i="7"/>
  <c r="R98" i="7" s="1"/>
  <c r="Q99" i="7"/>
  <c r="R99" i="7" s="1"/>
  <c r="Q100" i="7"/>
  <c r="R100" i="7" s="1"/>
  <c r="Q101" i="7"/>
  <c r="R101" i="7" s="1"/>
  <c r="Q102" i="7"/>
  <c r="R102" i="7" s="1"/>
  <c r="Q103" i="7"/>
  <c r="R103" i="7" s="1"/>
  <c r="Q104" i="7"/>
  <c r="R104" i="7" s="1"/>
  <c r="Q105" i="7"/>
  <c r="R105" i="7" s="1"/>
  <c r="Q106" i="7"/>
  <c r="R106" i="7" s="1"/>
  <c r="Q107" i="7"/>
  <c r="R107" i="7" s="1"/>
  <c r="Q108" i="7"/>
  <c r="R108" i="7" s="1"/>
  <c r="Q109" i="7"/>
  <c r="R109" i="7" s="1"/>
  <c r="Q110" i="7"/>
  <c r="R110" i="7" s="1"/>
  <c r="Q111" i="7"/>
  <c r="R111" i="7" s="1"/>
  <c r="Q112" i="7"/>
  <c r="R112" i="7" s="1"/>
  <c r="Q113" i="7"/>
  <c r="R113" i="7" s="1"/>
  <c r="Q114" i="7"/>
  <c r="R114" i="7" s="1"/>
  <c r="Q115" i="7"/>
  <c r="R115" i="7" s="1"/>
  <c r="Q116" i="7"/>
  <c r="R116" i="7" s="1"/>
  <c r="Q117" i="7"/>
  <c r="R117" i="7" s="1"/>
  <c r="Q118" i="7"/>
  <c r="R118" i="7" s="1"/>
  <c r="Q119" i="7"/>
  <c r="R119" i="7" s="1"/>
  <c r="Q120" i="7"/>
  <c r="R120" i="7" s="1"/>
  <c r="Q121" i="7"/>
  <c r="R121" i="7" s="1"/>
  <c r="Q122" i="7"/>
  <c r="R122" i="7" s="1"/>
  <c r="Q124" i="7"/>
  <c r="R124" i="7" s="1"/>
  <c r="Q125" i="7"/>
  <c r="R125" i="7" s="1"/>
  <c r="Q126" i="7"/>
  <c r="R126" i="7"/>
  <c r="Q127" i="7"/>
  <c r="R127" i="7" s="1"/>
  <c r="Q128" i="7"/>
  <c r="R128" i="7" s="1"/>
  <c r="Q129" i="7"/>
  <c r="R129" i="7" s="1"/>
  <c r="Q130" i="7"/>
  <c r="R130" i="7" s="1"/>
  <c r="Q131" i="7"/>
  <c r="R131" i="7" s="1"/>
  <c r="Q132" i="7"/>
  <c r="R132" i="7" s="1"/>
  <c r="Q133" i="7"/>
  <c r="R133" i="7" s="1"/>
  <c r="Q134" i="7"/>
  <c r="R134" i="7" s="1"/>
  <c r="Q135" i="7"/>
  <c r="R135" i="7" s="1"/>
  <c r="Q136" i="7"/>
  <c r="R136" i="7" s="1"/>
  <c r="Q137" i="7"/>
  <c r="R137" i="7" s="1"/>
  <c r="Q138" i="7"/>
  <c r="R138" i="7" s="1"/>
  <c r="Q139" i="7"/>
  <c r="R139" i="7" s="1"/>
  <c r="Q140" i="7"/>
  <c r="R140" i="7" s="1"/>
  <c r="Q141" i="7"/>
  <c r="R141" i="7" s="1"/>
  <c r="Q142" i="7"/>
  <c r="R142" i="7"/>
  <c r="Q143" i="7"/>
  <c r="R143" i="7" s="1"/>
  <c r="Q144" i="7"/>
  <c r="R144" i="7" s="1"/>
  <c r="Q145" i="7"/>
  <c r="R145" i="7" s="1"/>
  <c r="Q146" i="7"/>
  <c r="R146" i="7" s="1"/>
  <c r="Q147" i="7"/>
  <c r="R147" i="7" s="1"/>
  <c r="Q148" i="7"/>
  <c r="R148" i="7" s="1"/>
  <c r="Q149" i="7"/>
  <c r="R149" i="7" s="1"/>
  <c r="Q150" i="7"/>
  <c r="R150" i="7" s="1"/>
  <c r="Q151" i="7"/>
  <c r="R151" i="7" s="1"/>
  <c r="Q152" i="7"/>
  <c r="R152" i="7" s="1"/>
  <c r="Q153" i="7"/>
  <c r="R153" i="7" s="1"/>
  <c r="Q154" i="7"/>
  <c r="R154" i="7" s="1"/>
  <c r="Q155" i="7"/>
  <c r="R155" i="7" s="1"/>
  <c r="Q156" i="7"/>
  <c r="R156" i="7" s="1"/>
  <c r="Q157" i="7"/>
  <c r="R157" i="7" s="1"/>
  <c r="Q158" i="7"/>
  <c r="R158" i="7" s="1"/>
  <c r="Q159" i="7"/>
  <c r="R159" i="7" s="1"/>
  <c r="Q160" i="7"/>
  <c r="R160" i="7" s="1"/>
  <c r="Q161" i="7"/>
  <c r="R161" i="7" s="1"/>
  <c r="Q162" i="7"/>
  <c r="R162" i="7"/>
  <c r="Q163" i="7"/>
  <c r="R163" i="7" s="1"/>
  <c r="Q164" i="7"/>
  <c r="R164" i="7" s="1"/>
  <c r="Q165" i="7"/>
  <c r="R165" i="7" s="1"/>
  <c r="Q166" i="7"/>
  <c r="R166" i="7" s="1"/>
  <c r="Q167" i="7"/>
  <c r="R167" i="7" s="1"/>
  <c r="Q168" i="7"/>
  <c r="R168" i="7" s="1"/>
  <c r="Q169" i="7"/>
  <c r="R169" i="7" s="1"/>
  <c r="Q170" i="7"/>
  <c r="R170" i="7" s="1"/>
  <c r="Q171" i="7"/>
  <c r="R171" i="7" s="1"/>
  <c r="Q172" i="7"/>
  <c r="R172" i="7" s="1"/>
  <c r="Q173" i="7"/>
  <c r="R173" i="7" s="1"/>
  <c r="Q174" i="7"/>
  <c r="R174" i="7" s="1"/>
  <c r="Q175" i="7"/>
  <c r="R175" i="7" s="1"/>
  <c r="Q176" i="7"/>
  <c r="R176" i="7" s="1"/>
  <c r="Q177" i="7"/>
  <c r="R177" i="7" s="1"/>
  <c r="Q178" i="7"/>
  <c r="R178" i="7"/>
  <c r="Q179" i="7"/>
  <c r="R179" i="7" s="1"/>
  <c r="Q180" i="7"/>
  <c r="R180" i="7" s="1"/>
  <c r="Q181" i="7"/>
  <c r="R181" i="7" s="1"/>
  <c r="Q182" i="7"/>
  <c r="R182" i="7" s="1"/>
  <c r="Q183" i="7"/>
  <c r="R183" i="7" s="1"/>
  <c r="Q184" i="7"/>
  <c r="R184" i="7" s="1"/>
  <c r="Q185" i="7"/>
  <c r="R185" i="7" s="1"/>
  <c r="Q186" i="7"/>
  <c r="R186" i="7" s="1"/>
  <c r="Q187" i="7"/>
  <c r="R187" i="7" s="1"/>
  <c r="Q188" i="7"/>
  <c r="R188" i="7" s="1"/>
  <c r="Q189" i="7"/>
  <c r="R189" i="7" s="1"/>
  <c r="Q190" i="7"/>
  <c r="R190" i="7" s="1"/>
  <c r="Q191" i="7"/>
  <c r="R191" i="7" s="1"/>
  <c r="Q192" i="7"/>
  <c r="R192" i="7" s="1"/>
  <c r="Q193" i="7"/>
  <c r="R193" i="7" s="1"/>
  <c r="Q194" i="7"/>
  <c r="R194" i="7" s="1"/>
  <c r="Q195" i="7"/>
  <c r="R195" i="7" s="1"/>
  <c r="Q196" i="7"/>
  <c r="R196" i="7" s="1"/>
  <c r="Q197" i="7"/>
  <c r="R197" i="7" s="1"/>
  <c r="Q198" i="7"/>
  <c r="R198" i="7" s="1"/>
  <c r="Q199" i="7"/>
  <c r="R199" i="7" s="1"/>
  <c r="Q200" i="7"/>
  <c r="R200" i="7" s="1"/>
  <c r="Q201" i="7"/>
  <c r="R201" i="7" s="1"/>
  <c r="Q202" i="7"/>
  <c r="R202" i="7" s="1"/>
  <c r="Q203" i="7"/>
  <c r="R203" i="7" s="1"/>
  <c r="Q204" i="7"/>
  <c r="R204" i="7" s="1"/>
  <c r="Q205" i="7"/>
  <c r="R205" i="7" s="1"/>
  <c r="Q206" i="7"/>
  <c r="R206" i="7" s="1"/>
  <c r="Q207" i="7"/>
  <c r="R207" i="7" s="1"/>
  <c r="O19" i="5"/>
  <c r="P19" i="5" s="1"/>
  <c r="O20" i="5"/>
  <c r="P20" i="5" s="1"/>
  <c r="O21" i="5"/>
  <c r="P21" i="5" s="1"/>
  <c r="O22" i="5"/>
  <c r="P22" i="5" s="1"/>
  <c r="O23" i="5"/>
  <c r="P23" i="5" s="1"/>
  <c r="O24" i="5"/>
  <c r="P24" i="5" s="1"/>
  <c r="O25" i="5"/>
  <c r="P25" i="5" s="1"/>
  <c r="O26" i="5"/>
  <c r="P26" i="5" s="1"/>
  <c r="O27" i="5"/>
  <c r="P27" i="5" s="1"/>
  <c r="O28" i="5"/>
  <c r="P28" i="5" s="1"/>
  <c r="O29" i="5"/>
  <c r="P29" i="5" s="1"/>
  <c r="O30" i="5"/>
  <c r="P30" i="5" s="1"/>
  <c r="O31" i="5"/>
  <c r="P31" i="5" s="1"/>
  <c r="O32" i="5"/>
  <c r="P32" i="5" s="1"/>
  <c r="O33" i="5"/>
  <c r="P33" i="5" s="1"/>
  <c r="O34" i="5"/>
  <c r="P34" i="5" s="1"/>
  <c r="O35" i="5"/>
  <c r="P35" i="5" s="1"/>
  <c r="O36" i="5"/>
  <c r="P36" i="5" s="1"/>
  <c r="O37" i="5"/>
  <c r="P37" i="5" s="1"/>
  <c r="O38" i="5"/>
  <c r="P38" i="5" s="1"/>
  <c r="O39" i="5"/>
  <c r="P39" i="5" s="1"/>
  <c r="O40" i="5"/>
  <c r="P40" i="5" s="1"/>
  <c r="O41" i="5"/>
  <c r="P41" i="5" s="1"/>
  <c r="O42" i="5"/>
  <c r="P42" i="5" s="1"/>
  <c r="O43" i="5"/>
  <c r="P43" i="5" s="1"/>
  <c r="O44" i="5"/>
  <c r="P44" i="5" s="1"/>
  <c r="O45" i="5"/>
  <c r="P45" i="5" s="1"/>
  <c r="O46" i="5"/>
  <c r="P46" i="5" s="1"/>
  <c r="O47" i="5"/>
  <c r="P47" i="5" s="1"/>
  <c r="O48" i="5"/>
  <c r="P48" i="5" s="1"/>
  <c r="O49" i="5"/>
  <c r="P49" i="5" s="1"/>
  <c r="O50" i="5"/>
  <c r="P50" i="5" s="1"/>
  <c r="O51" i="5"/>
  <c r="P51" i="5" s="1"/>
  <c r="O52" i="5"/>
  <c r="P52" i="5" s="1"/>
  <c r="O53" i="5"/>
  <c r="P53" i="5" s="1"/>
  <c r="O54" i="5"/>
  <c r="P54" i="5" s="1"/>
  <c r="O55" i="5"/>
  <c r="P55" i="5" s="1"/>
  <c r="O56" i="5"/>
  <c r="P56" i="5" s="1"/>
  <c r="O57" i="5"/>
  <c r="P57" i="5" s="1"/>
  <c r="O58" i="5"/>
  <c r="P58" i="5" s="1"/>
  <c r="O59" i="5"/>
  <c r="P59" i="5" s="1"/>
  <c r="O60" i="5"/>
  <c r="P60" i="5" s="1"/>
  <c r="O61" i="5"/>
  <c r="P61" i="5" s="1"/>
  <c r="O62" i="5"/>
  <c r="P62" i="5" s="1"/>
  <c r="O63" i="5"/>
  <c r="P63" i="5" s="1"/>
  <c r="O64" i="5"/>
  <c r="P64" i="5" s="1"/>
  <c r="O65" i="5"/>
  <c r="P65" i="5" s="1"/>
  <c r="O66" i="5"/>
  <c r="P66" i="5" s="1"/>
  <c r="O67" i="5"/>
  <c r="P67" i="5"/>
  <c r="O68" i="5"/>
  <c r="P68" i="5" s="1"/>
  <c r="O69" i="5"/>
  <c r="P69" i="5" s="1"/>
  <c r="O70" i="5"/>
  <c r="P70" i="5" s="1"/>
  <c r="O71" i="5"/>
  <c r="P71" i="5" s="1"/>
  <c r="O72" i="5"/>
  <c r="P72" i="5" s="1"/>
  <c r="O73" i="5"/>
  <c r="P73" i="5" s="1"/>
  <c r="O74" i="5"/>
  <c r="P74" i="5" s="1"/>
  <c r="O75" i="5"/>
  <c r="P75" i="5" s="1"/>
  <c r="O76" i="5"/>
  <c r="P76" i="5" s="1"/>
  <c r="O77" i="5"/>
  <c r="P77" i="5" s="1"/>
  <c r="O78" i="5"/>
  <c r="P78" i="5" s="1"/>
  <c r="O79" i="5"/>
  <c r="P79" i="5" s="1"/>
  <c r="O80" i="5"/>
  <c r="P80" i="5" s="1"/>
  <c r="O81" i="5"/>
  <c r="P81" i="5" s="1"/>
  <c r="O82" i="5"/>
  <c r="P82" i="5" s="1"/>
  <c r="O83" i="5"/>
  <c r="P83" i="5" s="1"/>
  <c r="O84" i="5"/>
  <c r="P84" i="5" s="1"/>
  <c r="O85" i="5"/>
  <c r="P85" i="5" s="1"/>
  <c r="O86" i="5"/>
  <c r="P86" i="5" s="1"/>
  <c r="O87" i="5"/>
  <c r="P87" i="5" s="1"/>
  <c r="O88" i="5"/>
  <c r="P88" i="5" s="1"/>
  <c r="O89" i="5"/>
  <c r="P89" i="5" s="1"/>
  <c r="O90" i="5"/>
  <c r="P90" i="5" s="1"/>
  <c r="O91" i="5"/>
  <c r="P91" i="5"/>
  <c r="O92" i="5"/>
  <c r="P92" i="5" s="1"/>
  <c r="O93" i="5"/>
  <c r="P93" i="5" s="1"/>
  <c r="O94" i="5"/>
  <c r="P94" i="5" s="1"/>
  <c r="O95" i="5"/>
  <c r="P95" i="5" s="1"/>
  <c r="O96" i="5"/>
  <c r="P96" i="5" s="1"/>
  <c r="O97" i="5"/>
  <c r="P97" i="5" s="1"/>
  <c r="O98" i="5"/>
  <c r="P98" i="5" s="1"/>
  <c r="O99" i="5"/>
  <c r="P99" i="5" s="1"/>
  <c r="O100" i="5"/>
  <c r="P100" i="5" s="1"/>
  <c r="O101" i="5"/>
  <c r="P101" i="5" s="1"/>
  <c r="O102" i="5"/>
  <c r="P102" i="5" s="1"/>
  <c r="O103" i="5"/>
  <c r="P103" i="5" s="1"/>
  <c r="O104" i="5"/>
  <c r="P104" i="5" s="1"/>
  <c r="O105" i="5"/>
  <c r="P105" i="5" s="1"/>
  <c r="O106" i="5"/>
  <c r="P106" i="5" s="1"/>
  <c r="O107" i="5"/>
  <c r="P107" i="5" s="1"/>
  <c r="O108" i="5"/>
  <c r="P108" i="5" s="1"/>
  <c r="O109" i="5"/>
  <c r="P109" i="5" s="1"/>
  <c r="O110" i="5"/>
  <c r="P110" i="5" s="1"/>
  <c r="O111" i="5"/>
  <c r="P111" i="5" s="1"/>
  <c r="O112" i="5"/>
  <c r="P112" i="5" s="1"/>
  <c r="O113" i="5"/>
  <c r="P113" i="5" s="1"/>
  <c r="O114" i="5"/>
  <c r="P114" i="5" s="1"/>
  <c r="O115" i="5"/>
  <c r="P115" i="5"/>
  <c r="O116" i="5"/>
  <c r="P116" i="5" s="1"/>
  <c r="O117" i="5"/>
  <c r="P117" i="5" s="1"/>
  <c r="O118" i="5"/>
  <c r="P118" i="5" s="1"/>
  <c r="O119" i="5"/>
  <c r="P119" i="5" s="1"/>
  <c r="O120" i="5"/>
  <c r="P120" i="5" s="1"/>
  <c r="O121" i="5"/>
  <c r="P121" i="5" s="1"/>
  <c r="O122" i="5"/>
  <c r="P122" i="5" s="1"/>
  <c r="O123" i="5"/>
  <c r="P123" i="5" s="1"/>
  <c r="O124" i="5"/>
  <c r="P124" i="5" s="1"/>
  <c r="O125" i="5"/>
  <c r="P125" i="5" s="1"/>
  <c r="O126" i="5"/>
  <c r="P126" i="5" s="1"/>
  <c r="O127" i="5"/>
  <c r="P127" i="5" s="1"/>
  <c r="O128" i="5"/>
  <c r="P128" i="5" s="1"/>
  <c r="O129" i="5"/>
  <c r="P129" i="5" s="1"/>
  <c r="O130" i="5"/>
  <c r="P130" i="5" s="1"/>
  <c r="O131" i="5"/>
  <c r="P131" i="5" s="1"/>
  <c r="O132" i="5"/>
  <c r="P132" i="5" s="1"/>
  <c r="O133" i="5"/>
  <c r="P133" i="5" s="1"/>
  <c r="O134" i="5"/>
  <c r="P134" i="5" s="1"/>
  <c r="O135" i="5"/>
  <c r="P135" i="5" s="1"/>
  <c r="O136" i="5"/>
  <c r="P136" i="5" s="1"/>
  <c r="O137" i="5"/>
  <c r="P137" i="5" s="1"/>
  <c r="O138" i="5"/>
  <c r="P138" i="5" s="1"/>
  <c r="O139" i="5"/>
  <c r="P139" i="5" s="1"/>
  <c r="O140" i="5"/>
  <c r="P140" i="5" s="1"/>
  <c r="O141" i="5"/>
  <c r="P141" i="5" s="1"/>
  <c r="O142" i="5"/>
  <c r="P142" i="5" s="1"/>
  <c r="O143" i="5"/>
  <c r="P143" i="5" s="1"/>
  <c r="O144" i="5"/>
  <c r="P144" i="5" s="1"/>
  <c r="O145" i="5"/>
  <c r="P145" i="5" s="1"/>
  <c r="O146" i="5"/>
  <c r="P146" i="5" s="1"/>
  <c r="O147" i="5"/>
  <c r="P147" i="5" s="1"/>
  <c r="O148" i="5"/>
  <c r="P148" i="5" s="1"/>
  <c r="O149" i="5"/>
  <c r="P149" i="5" s="1"/>
  <c r="O150" i="5"/>
  <c r="P150" i="5" s="1"/>
  <c r="O151" i="5"/>
  <c r="P151" i="5" s="1"/>
  <c r="O152" i="5"/>
  <c r="P152" i="5" s="1"/>
  <c r="O153" i="5"/>
  <c r="P153" i="5" s="1"/>
  <c r="O154" i="5"/>
  <c r="P154" i="5" s="1"/>
  <c r="O155" i="5"/>
  <c r="P155" i="5" s="1"/>
  <c r="O156" i="5"/>
  <c r="P156" i="5" s="1"/>
  <c r="O157" i="5"/>
  <c r="P157" i="5" s="1"/>
  <c r="O158" i="5"/>
  <c r="P158" i="5" s="1"/>
  <c r="O159" i="5"/>
  <c r="P159" i="5" s="1"/>
  <c r="O160" i="5"/>
  <c r="P160" i="5" s="1"/>
  <c r="O161" i="5"/>
  <c r="P161" i="5" s="1"/>
  <c r="O162" i="5"/>
  <c r="P162" i="5" s="1"/>
  <c r="O163" i="5"/>
  <c r="P163" i="5" s="1"/>
  <c r="O164" i="5"/>
  <c r="P164" i="5" s="1"/>
  <c r="O165" i="5"/>
  <c r="P165" i="5" s="1"/>
  <c r="O166" i="5"/>
  <c r="P166" i="5" s="1"/>
  <c r="O167" i="5"/>
  <c r="P167" i="5" s="1"/>
  <c r="O168" i="5"/>
  <c r="P168" i="5" s="1"/>
  <c r="O169" i="5"/>
  <c r="P169" i="5" s="1"/>
  <c r="O170" i="5"/>
  <c r="P170" i="5" s="1"/>
  <c r="O171" i="5"/>
  <c r="P171" i="5" s="1"/>
  <c r="O172" i="5"/>
  <c r="P172" i="5" s="1"/>
  <c r="O173" i="5"/>
  <c r="P173" i="5" s="1"/>
  <c r="O174" i="5"/>
  <c r="P174" i="5" s="1"/>
  <c r="O175" i="5"/>
  <c r="P175" i="5" s="1"/>
  <c r="O176" i="5"/>
  <c r="P176" i="5" s="1"/>
  <c r="O177" i="5"/>
  <c r="P177" i="5" s="1"/>
  <c r="O178" i="5"/>
  <c r="P178" i="5" s="1"/>
  <c r="O183" i="5"/>
  <c r="P183" i="5"/>
  <c r="O184" i="5"/>
  <c r="P184" i="5" s="1"/>
  <c r="O185" i="5"/>
  <c r="P185" i="5" s="1"/>
  <c r="O186" i="5"/>
  <c r="P186" i="5" s="1"/>
  <c r="O187" i="5"/>
  <c r="P187" i="5" s="1"/>
  <c r="O188" i="5"/>
  <c r="P188" i="5" s="1"/>
  <c r="O189" i="5"/>
  <c r="P189" i="5" s="1"/>
  <c r="O190" i="5"/>
  <c r="P190" i="5" s="1"/>
  <c r="O191" i="5"/>
  <c r="P191" i="5" s="1"/>
  <c r="O192" i="5"/>
  <c r="P192" i="5" s="1"/>
  <c r="O193" i="5"/>
  <c r="P193" i="5" s="1"/>
  <c r="O194" i="5"/>
  <c r="P194" i="5" s="1"/>
  <c r="O195" i="5"/>
  <c r="P195" i="5" s="1"/>
  <c r="O196" i="5"/>
  <c r="P196" i="5" s="1"/>
  <c r="O197" i="5"/>
  <c r="P197" i="5" s="1"/>
  <c r="O198" i="5"/>
  <c r="P198" i="5" s="1"/>
  <c r="O199" i="5"/>
  <c r="P199" i="5" s="1"/>
  <c r="O200" i="5"/>
  <c r="P200" i="5" s="1"/>
  <c r="O201" i="5"/>
  <c r="P201" i="5" s="1"/>
  <c r="O202" i="5"/>
  <c r="P202" i="5" s="1"/>
  <c r="O203" i="5"/>
  <c r="P203" i="5" s="1"/>
  <c r="O204" i="5"/>
  <c r="P204" i="5" s="1"/>
  <c r="O205" i="5"/>
  <c r="P205" i="5" s="1"/>
  <c r="O206" i="5"/>
  <c r="P206" i="5" s="1"/>
  <c r="O207" i="5"/>
  <c r="P207" i="5" s="1"/>
  <c r="O208" i="5"/>
  <c r="P208" i="5" s="1"/>
  <c r="O209" i="5"/>
  <c r="P209" i="5" s="1"/>
  <c r="O210" i="5"/>
  <c r="P210" i="5"/>
  <c r="O211" i="5"/>
  <c r="P211" i="5" s="1"/>
  <c r="O212" i="5"/>
  <c r="P212" i="5" s="1"/>
  <c r="O213" i="5"/>
  <c r="P213" i="5" s="1"/>
  <c r="O214" i="5"/>
  <c r="P214" i="5" s="1"/>
  <c r="O215" i="5"/>
  <c r="P215" i="5" s="1"/>
  <c r="O216" i="5"/>
  <c r="P216" i="5" s="1"/>
  <c r="O217" i="5"/>
  <c r="P217" i="5" s="1"/>
  <c r="O218" i="5"/>
  <c r="P218" i="5" s="1"/>
  <c r="O219" i="5"/>
  <c r="P219" i="5" s="1"/>
  <c r="O220" i="5"/>
  <c r="P220" i="5" s="1"/>
  <c r="O221" i="5"/>
  <c r="P221" i="5" s="1"/>
  <c r="O222" i="5"/>
  <c r="P222" i="5" s="1"/>
  <c r="O223" i="5"/>
  <c r="P223" i="5" s="1"/>
  <c r="O224" i="5"/>
  <c r="P224" i="5" s="1"/>
  <c r="O225" i="5"/>
  <c r="P225" i="5" s="1"/>
  <c r="O226" i="5"/>
  <c r="P226" i="5" s="1"/>
  <c r="O227" i="5"/>
  <c r="P227" i="5" s="1"/>
  <c r="P197" i="7" l="1"/>
  <c r="P198" i="7"/>
  <c r="P199" i="7"/>
  <c r="P200" i="7"/>
  <c r="P201" i="7"/>
  <c r="P202" i="7"/>
  <c r="P203" i="7"/>
  <c r="P204" i="7"/>
  <c r="P205" i="7"/>
  <c r="P206" i="7"/>
  <c r="P207" i="7"/>
  <c r="P174" i="7"/>
  <c r="P175" i="7"/>
  <c r="P176" i="7"/>
  <c r="P177" i="7"/>
  <c r="P178" i="7"/>
  <c r="P179" i="7"/>
  <c r="P180" i="7"/>
  <c r="J178" i="6"/>
  <c r="J179" i="6"/>
  <c r="J180" i="6"/>
  <c r="J181" i="6"/>
  <c r="J182" i="6"/>
  <c r="J183" i="6"/>
  <c r="J184" i="6"/>
  <c r="J185" i="6"/>
  <c r="J186" i="6"/>
  <c r="J187" i="6"/>
  <c r="J188" i="6"/>
  <c r="J189" i="6"/>
  <c r="J190" i="6"/>
  <c r="J191" i="6"/>
  <c r="J192" i="6"/>
  <c r="J193" i="6"/>
  <c r="J194" i="6"/>
  <c r="J195" i="6"/>
  <c r="J196" i="6"/>
  <c r="J197" i="6"/>
  <c r="J163" i="6"/>
  <c r="J164" i="6"/>
  <c r="J165" i="6"/>
  <c r="J166" i="6"/>
  <c r="J167" i="6"/>
  <c r="J168" i="6"/>
  <c r="N209" i="5" l="1"/>
  <c r="N210" i="5"/>
  <c r="N211" i="5"/>
  <c r="N212" i="5"/>
  <c r="N213" i="5"/>
  <c r="N214" i="5"/>
  <c r="N215" i="5"/>
  <c r="N216" i="5"/>
  <c r="N217" i="5"/>
  <c r="N218" i="5"/>
  <c r="N219" i="5"/>
  <c r="N220" i="5"/>
  <c r="N221" i="5"/>
  <c r="N222" i="5"/>
  <c r="N223" i="5"/>
  <c r="N224" i="5"/>
  <c r="N225" i="5"/>
  <c r="N226" i="5"/>
  <c r="N227" i="5"/>
  <c r="N208" i="5"/>
  <c r="N193" i="5"/>
  <c r="N194" i="5"/>
  <c r="N195" i="5"/>
  <c r="N196" i="5"/>
  <c r="N197" i="5"/>
  <c r="N198" i="5"/>
  <c r="H27" i="4" l="1"/>
  <c r="G27" i="4" s="1"/>
  <c r="J41" i="6" l="1"/>
  <c r="J61" i="6"/>
  <c r="J171" i="6"/>
  <c r="J172" i="6"/>
  <c r="J173" i="6"/>
  <c r="J174" i="6"/>
  <c r="J175" i="6"/>
  <c r="J176" i="6"/>
  <c r="J177" i="6"/>
  <c r="J170" i="6"/>
  <c r="J155" i="6"/>
  <c r="J156" i="6"/>
  <c r="J157" i="6"/>
  <c r="J158" i="6"/>
  <c r="J159" i="6"/>
  <c r="J160" i="6"/>
  <c r="J161" i="6"/>
  <c r="J162" i="6"/>
  <c r="J154" i="6"/>
  <c r="J128" i="6"/>
  <c r="J129" i="6"/>
  <c r="J130" i="6"/>
  <c r="J131" i="6"/>
  <c r="J132" i="6"/>
  <c r="J133" i="6"/>
  <c r="J134" i="6"/>
  <c r="J135" i="6"/>
  <c r="J136" i="6"/>
  <c r="J137" i="6"/>
  <c r="J138" i="6"/>
  <c r="J139" i="6"/>
  <c r="J140" i="6"/>
  <c r="J141" i="6"/>
  <c r="J142" i="6"/>
  <c r="J143" i="6"/>
  <c r="J144" i="6"/>
  <c r="J145" i="6"/>
  <c r="J146" i="6"/>
  <c r="J147" i="6"/>
  <c r="J148" i="6"/>
  <c r="T186" i="5"/>
  <c r="N131" i="5"/>
  <c r="N130" i="5"/>
  <c r="N129" i="5"/>
  <c r="N128" i="5"/>
  <c r="N127" i="5"/>
  <c r="N121" i="5"/>
  <c r="N120" i="5"/>
  <c r="N119" i="5"/>
  <c r="N118" i="5"/>
  <c r="N117" i="5"/>
  <c r="N67" i="5"/>
  <c r="N63" i="5"/>
  <c r="N62" i="5"/>
  <c r="N61" i="5"/>
  <c r="N60" i="5"/>
  <c r="N59" i="5"/>
  <c r="N57" i="5"/>
  <c r="N56" i="5"/>
  <c r="N55" i="5"/>
  <c r="N54" i="5"/>
  <c r="N53" i="5"/>
  <c r="P196" i="7" l="1"/>
  <c r="P195" i="7"/>
  <c r="P194" i="7"/>
  <c r="P193" i="7"/>
  <c r="P192" i="7"/>
  <c r="P191" i="7"/>
  <c r="P190" i="7"/>
  <c r="P189" i="7"/>
  <c r="P188" i="7"/>
  <c r="P187" i="7"/>
  <c r="P186" i="7"/>
  <c r="P185" i="7"/>
  <c r="P184" i="7"/>
  <c r="P183" i="7"/>
  <c r="P182" i="7"/>
  <c r="P173" i="7"/>
  <c r="P172" i="7"/>
  <c r="P171" i="7"/>
  <c r="P170" i="7"/>
  <c r="P169" i="7"/>
  <c r="P168" i="7"/>
  <c r="P167" i="7"/>
  <c r="P166" i="7"/>
  <c r="P165" i="7"/>
  <c r="P164" i="7"/>
  <c r="P163" i="7"/>
  <c r="P162" i="7"/>
  <c r="P161" i="7"/>
  <c r="P159" i="7"/>
  <c r="P158" i="7"/>
  <c r="P157" i="7"/>
  <c r="P156" i="7"/>
  <c r="P155" i="7"/>
  <c r="P154" i="7"/>
  <c r="P153" i="7"/>
  <c r="P152" i="7"/>
  <c r="P151" i="7"/>
  <c r="P150" i="7"/>
  <c r="P149" i="7"/>
  <c r="P148" i="7"/>
  <c r="P147" i="7"/>
  <c r="P146" i="7"/>
  <c r="P145" i="7"/>
  <c r="P144" i="7"/>
  <c r="P143" i="7"/>
  <c r="P142" i="7"/>
  <c r="P141" i="7"/>
  <c r="P140" i="7"/>
  <c r="P139" i="7"/>
  <c r="P138" i="7"/>
  <c r="P137" i="7"/>
  <c r="P136" i="7"/>
  <c r="P135" i="7"/>
  <c r="P134" i="7"/>
  <c r="P133" i="7"/>
  <c r="P132" i="7"/>
  <c r="P131" i="7"/>
  <c r="P130" i="7"/>
  <c r="P129" i="7"/>
  <c r="P128" i="7"/>
  <c r="P127" i="7"/>
  <c r="P126" i="7"/>
  <c r="P125" i="7"/>
  <c r="P124" i="7"/>
  <c r="P122" i="7"/>
  <c r="P121" i="7"/>
  <c r="P120" i="7"/>
  <c r="P119" i="7"/>
  <c r="P118" i="7"/>
  <c r="P117" i="7"/>
  <c r="P116" i="7"/>
  <c r="P115" i="7"/>
  <c r="P114" i="7"/>
  <c r="P113" i="7"/>
  <c r="P112" i="7"/>
  <c r="P111" i="7"/>
  <c r="P110" i="7"/>
  <c r="P109" i="7"/>
  <c r="P108" i="7"/>
  <c r="P107" i="7"/>
  <c r="P106" i="7"/>
  <c r="P105" i="7"/>
  <c r="P104" i="7"/>
  <c r="P103" i="7"/>
  <c r="P102" i="7"/>
  <c r="P101" i="7"/>
  <c r="P100" i="7"/>
  <c r="P99" i="7"/>
  <c r="P98" i="7"/>
  <c r="P97" i="7"/>
  <c r="P96" i="7"/>
  <c r="P95" i="7"/>
  <c r="P94" i="7"/>
  <c r="P93" i="7"/>
  <c r="P92" i="7"/>
  <c r="P91" i="7"/>
  <c r="P90" i="7"/>
  <c r="P89" i="7"/>
  <c r="P88" i="7"/>
  <c r="P87" i="7"/>
  <c r="P86" i="7"/>
  <c r="P85" i="7"/>
  <c r="P84" i="7"/>
  <c r="P83" i="7"/>
  <c r="P82" i="7"/>
  <c r="P81" i="7"/>
  <c r="P80" i="7"/>
  <c r="P79" i="7"/>
  <c r="P78" i="7"/>
  <c r="P77" i="7"/>
  <c r="P76" i="7"/>
  <c r="P75" i="7"/>
  <c r="P74" i="7"/>
  <c r="P73" i="7"/>
  <c r="P72" i="7"/>
  <c r="P70" i="7"/>
  <c r="P69" i="7"/>
  <c r="P68" i="7"/>
  <c r="P67" i="7"/>
  <c r="P66" i="7"/>
  <c r="P65" i="7"/>
  <c r="P64" i="7"/>
  <c r="P63" i="7"/>
  <c r="P62" i="7"/>
  <c r="P61" i="7"/>
  <c r="P60" i="7"/>
  <c r="P59" i="7"/>
  <c r="P58" i="7"/>
  <c r="P57" i="7"/>
  <c r="P56" i="7"/>
  <c r="P55" i="7"/>
  <c r="P54" i="7"/>
  <c r="P53" i="7"/>
  <c r="P52" i="7"/>
  <c r="P51" i="7"/>
  <c r="P50" i="7"/>
  <c r="P49" i="7"/>
  <c r="P48" i="7"/>
  <c r="P47" i="7"/>
  <c r="P46" i="7"/>
  <c r="P45" i="7"/>
  <c r="P44" i="7"/>
  <c r="P43" i="7"/>
  <c r="P42" i="7"/>
  <c r="P41" i="7"/>
  <c r="P40" i="7"/>
  <c r="P39" i="7"/>
  <c r="P38" i="7"/>
  <c r="P37" i="7"/>
  <c r="P36" i="7"/>
  <c r="P35" i="7"/>
  <c r="P34" i="7"/>
  <c r="P33" i="7"/>
  <c r="P32" i="7"/>
  <c r="P31" i="7"/>
  <c r="P30" i="7"/>
  <c r="P29" i="7"/>
  <c r="P28" i="7"/>
  <c r="P27" i="7"/>
  <c r="P26" i="7"/>
  <c r="P25" i="7"/>
  <c r="P24" i="7"/>
  <c r="P23" i="7"/>
  <c r="P22" i="7"/>
  <c r="P21" i="7"/>
  <c r="P19" i="7"/>
  <c r="P18" i="7"/>
  <c r="N201" i="5" l="1"/>
  <c r="N202" i="5"/>
  <c r="N203" i="5"/>
  <c r="N204" i="5"/>
  <c r="N205" i="5"/>
  <c r="N206" i="5"/>
  <c r="N207" i="5"/>
  <c r="N200" i="5"/>
  <c r="N185" i="5"/>
  <c r="N186" i="5"/>
  <c r="N187" i="5"/>
  <c r="N188" i="5"/>
  <c r="N189" i="5"/>
  <c r="N190" i="5"/>
  <c r="N191" i="5"/>
  <c r="N192" i="5"/>
  <c r="N184" i="5"/>
  <c r="N93" i="5"/>
  <c r="N94" i="5"/>
  <c r="N95" i="5"/>
  <c r="N96" i="5"/>
  <c r="N97" i="5"/>
  <c r="N98" i="5"/>
  <c r="N99" i="5"/>
  <c r="N100" i="5"/>
  <c r="N101" i="5"/>
  <c r="N102" i="5"/>
  <c r="N103" i="5"/>
  <c r="N104" i="5"/>
  <c r="N105" i="5"/>
  <c r="N106" i="5"/>
  <c r="N107" i="5"/>
  <c r="N108" i="5"/>
  <c r="N109" i="5"/>
  <c r="N110" i="5"/>
  <c r="N111" i="5"/>
  <c r="N112" i="5"/>
  <c r="N113" i="5"/>
  <c r="N114" i="5"/>
  <c r="N115" i="5"/>
  <c r="N122" i="5"/>
  <c r="N123" i="5"/>
  <c r="N124" i="5"/>
  <c r="N125" i="5"/>
  <c r="N132" i="5"/>
  <c r="N133"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64" i="5"/>
  <c r="N65" i="5"/>
  <c r="N66" i="5"/>
  <c r="N69" i="5"/>
  <c r="N70" i="5"/>
  <c r="N71" i="5"/>
  <c r="N72" i="5"/>
  <c r="N73" i="5"/>
  <c r="N74" i="5"/>
  <c r="N75" i="5"/>
  <c r="N76" i="5"/>
  <c r="N77" i="5"/>
  <c r="N78" i="5"/>
  <c r="N79" i="5"/>
  <c r="N80" i="5"/>
  <c r="N81" i="5"/>
  <c r="N82" i="5"/>
  <c r="N83" i="5"/>
  <c r="N84" i="5"/>
  <c r="N85" i="5"/>
  <c r="N86" i="5"/>
  <c r="N87" i="5"/>
  <c r="N88" i="5"/>
  <c r="N89" i="5"/>
  <c r="N90" i="5"/>
  <c r="J47" i="6" l="1"/>
  <c r="J101" i="6"/>
  <c r="J102" i="6"/>
  <c r="J103" i="6"/>
  <c r="J104" i="6"/>
  <c r="J105" i="6"/>
  <c r="J106" i="6"/>
  <c r="J107" i="6"/>
  <c r="J108" i="6"/>
  <c r="J109" i="6"/>
  <c r="J110" i="6"/>
  <c r="J111" i="6"/>
  <c r="J112" i="6"/>
  <c r="J113" i="6"/>
  <c r="J114" i="6"/>
  <c r="J115" i="6"/>
  <c r="J116" i="6"/>
  <c r="J117" i="6"/>
  <c r="J118" i="6"/>
  <c r="J119" i="6"/>
  <c r="J120" i="6"/>
  <c r="J121" i="6"/>
  <c r="J122" i="6"/>
  <c r="J123" i="6"/>
  <c r="J124" i="6"/>
  <c r="J125" i="6"/>
  <c r="J126" i="6"/>
  <c r="J127" i="6"/>
  <c r="J93" i="6"/>
  <c r="J94" i="6"/>
  <c r="J95" i="6"/>
  <c r="J96" i="6"/>
  <c r="J97" i="6"/>
  <c r="J98" i="6"/>
  <c r="J99" i="6"/>
  <c r="J100" i="6"/>
  <c r="N92" i="5" l="1"/>
  <c r="N19" i="5"/>
  <c r="N20" i="5"/>
  <c r="N21" i="5"/>
  <c r="N23" i="5"/>
  <c r="A7" i="5" l="1"/>
  <c r="K21" i="14" l="1"/>
  <c r="O20" i="13" l="1"/>
  <c r="P20" i="13" s="1"/>
  <c r="O18" i="13"/>
  <c r="P18" i="13" s="1"/>
  <c r="N20" i="13"/>
  <c r="N18" i="13"/>
  <c r="N25" i="13" l="1"/>
  <c r="I5" i="14" s="1"/>
  <c r="K27" i="14" s="1"/>
  <c r="P25" i="13"/>
  <c r="J5" i="14" l="1"/>
  <c r="K16" i="14"/>
  <c r="N230" i="5"/>
  <c r="D24" i="11"/>
  <c r="P17" i="7"/>
  <c r="J18" i="6"/>
  <c r="J19" i="6"/>
  <c r="J20" i="6"/>
  <c r="J21" i="6"/>
  <c r="J23" i="6"/>
  <c r="J24" i="6"/>
  <c r="J25" i="6"/>
  <c r="J26" i="6"/>
  <c r="J27" i="6"/>
  <c r="J28" i="6"/>
  <c r="J29" i="6"/>
  <c r="J30" i="6"/>
  <c r="J31" i="6"/>
  <c r="J32" i="6"/>
  <c r="J33" i="6"/>
  <c r="J34" i="6"/>
  <c r="J35" i="6"/>
  <c r="J36" i="6"/>
  <c r="J37" i="6"/>
  <c r="J38" i="6"/>
  <c r="J39" i="6"/>
  <c r="J40" i="6"/>
  <c r="J42" i="6"/>
  <c r="J43" i="6"/>
  <c r="J44" i="6"/>
  <c r="J45" i="6"/>
  <c r="J46" i="6"/>
  <c r="J48" i="6"/>
  <c r="J49" i="6"/>
  <c r="J50" i="6"/>
  <c r="J51" i="6"/>
  <c r="J52" i="6"/>
  <c r="J53" i="6"/>
  <c r="J54" i="6"/>
  <c r="J55" i="6"/>
  <c r="J56" i="6"/>
  <c r="J57" i="6"/>
  <c r="J58" i="6"/>
  <c r="J59" i="6"/>
  <c r="J60" i="6"/>
  <c r="J62" i="6"/>
  <c r="J63" i="6"/>
  <c r="J64" i="6"/>
  <c r="J65" i="6"/>
  <c r="J66" i="6"/>
  <c r="J67" i="6"/>
  <c r="J68" i="6"/>
  <c r="J69" i="6"/>
  <c r="J70" i="6"/>
  <c r="J71" i="6"/>
  <c r="J72" i="6"/>
  <c r="J73" i="6"/>
  <c r="J74" i="6"/>
  <c r="J75" i="6"/>
  <c r="J77" i="6"/>
  <c r="J78" i="6"/>
  <c r="J79" i="6"/>
  <c r="J80" i="6"/>
  <c r="J81" i="6"/>
  <c r="J82" i="6"/>
  <c r="J83" i="6"/>
  <c r="J84" i="6"/>
  <c r="J85" i="6"/>
  <c r="J86" i="6"/>
  <c r="J87" i="6"/>
  <c r="J88" i="6"/>
  <c r="J89" i="6"/>
  <c r="J90" i="6"/>
  <c r="J91" i="6"/>
  <c r="J92" i="6"/>
  <c r="N18" i="5"/>
  <c r="N229" i="5" l="1"/>
  <c r="Q17" i="7"/>
  <c r="O18" i="5"/>
  <c r="F2" i="2" l="1"/>
  <c r="I6" i="4" l="1"/>
  <c r="G36" i="18" s="1"/>
  <c r="AA6" i="4" l="1"/>
  <c r="J20" i="14" l="1"/>
  <c r="I19" i="14"/>
  <c r="H18" i="14"/>
  <c r="N25" i="8" l="1"/>
  <c r="D11" i="10" l="1"/>
  <c r="D10" i="10"/>
  <c r="D9" i="10"/>
  <c r="D8" i="10"/>
  <c r="D7" i="10"/>
  <c r="A7" i="10"/>
  <c r="U28" i="14"/>
  <c r="T27" i="14"/>
  <c r="U22" i="14"/>
  <c r="T21" i="14"/>
  <c r="S20" i="14"/>
  <c r="R19" i="14"/>
  <c r="Q18" i="14"/>
  <c r="U16" i="14"/>
  <c r="T16" i="14"/>
  <c r="R17" i="7" l="1"/>
  <c r="R208" i="7" s="1"/>
  <c r="P18" i="5"/>
  <c r="P229" i="5" s="1"/>
  <c r="D14" i="9" s="1"/>
  <c r="M239" i="5"/>
  <c r="I205" i="6" s="1"/>
  <c r="O212" i="7" s="1"/>
  <c r="M28" i="8" s="1"/>
  <c r="M238" i="5"/>
  <c r="I204" i="6" s="1"/>
  <c r="O211" i="7" s="1"/>
  <c r="M27" i="8" s="1"/>
  <c r="C239" i="5"/>
  <c r="C205" i="6" s="1"/>
  <c r="C212" i="7" s="1"/>
  <c r="C28" i="8" s="1"/>
  <c r="C238" i="5"/>
  <c r="C204" i="6" s="1"/>
  <c r="C211" i="7" s="1"/>
  <c r="C27" i="8" s="1"/>
  <c r="P208" i="7"/>
  <c r="K221" i="7" s="1"/>
  <c r="J200" i="6"/>
  <c r="I8" i="14" l="1"/>
  <c r="B22" i="10"/>
  <c r="B22" i="9"/>
  <c r="B30" i="11" s="1"/>
  <c r="B30" i="12" s="1"/>
  <c r="B21" i="10"/>
  <c r="B21" i="9"/>
  <c r="B29" i="11" s="1"/>
  <c r="D22" i="10"/>
  <c r="D22" i="9"/>
  <c r="D30" i="11" s="1"/>
  <c r="D21" i="10"/>
  <c r="D21" i="9"/>
  <c r="D29" i="11" s="1"/>
  <c r="D29" i="12" s="1"/>
  <c r="I7" i="14"/>
  <c r="J7" i="14" s="1"/>
  <c r="J8" i="14" l="1"/>
  <c r="J26" i="14"/>
  <c r="J16" i="14"/>
  <c r="I16" i="14"/>
  <c r="I25" i="14"/>
  <c r="N231" i="5"/>
  <c r="D14" i="11" s="1"/>
  <c r="I6" i="14"/>
  <c r="J6" i="14" s="1"/>
  <c r="C28" i="13"/>
  <c r="C40" i="14"/>
  <c r="B43" i="18" s="1"/>
  <c r="C39" i="14"/>
  <c r="B42" i="18" s="1"/>
  <c r="B6" i="18" s="1"/>
  <c r="B29" i="12"/>
  <c r="C27" i="13" s="1"/>
  <c r="F40" i="14"/>
  <c r="F43" i="18" s="1"/>
  <c r="D30" i="12"/>
  <c r="J28" i="13" s="1"/>
  <c r="F39" i="14"/>
  <c r="F42" i="18" s="1"/>
  <c r="J27" i="13"/>
  <c r="D16" i="9"/>
  <c r="D18" i="11"/>
  <c r="R4" i="14"/>
  <c r="R2" i="14"/>
  <c r="D16" i="11"/>
  <c r="R3" i="14"/>
  <c r="I9" i="14" l="1"/>
  <c r="H24" i="14"/>
  <c r="H16" i="14"/>
  <c r="D18" i="9"/>
  <c r="D22" i="11" s="1"/>
  <c r="D26" i="11" s="1"/>
  <c r="S16" i="14"/>
  <c r="S26" i="14"/>
  <c r="Q24" i="14"/>
  <c r="Q16" i="14"/>
  <c r="R25" i="14"/>
  <c r="R16" i="14"/>
  <c r="R7" i="14"/>
  <c r="J9" i="14" l="1"/>
  <c r="U15" i="14"/>
  <c r="U34" i="14" s="1"/>
  <c r="U35" i="14" s="1"/>
  <c r="S15" i="14"/>
  <c r="S34" i="14" s="1"/>
  <c r="S35" i="14" s="1"/>
  <c r="T15" i="14"/>
  <c r="T34" i="14" s="1"/>
  <c r="T35" i="14" s="1"/>
  <c r="Q15" i="14"/>
  <c r="Q34" i="14" s="1"/>
  <c r="Q35" i="14" s="1"/>
  <c r="R15" i="14"/>
  <c r="R34" i="14" s="1"/>
  <c r="R35" i="14" s="1"/>
  <c r="K29" i="19"/>
  <c r="E16" i="19"/>
  <c r="E15" i="19"/>
  <c r="B15" i="19"/>
  <c r="B14" i="19"/>
  <c r="H6" i="19"/>
  <c r="G15" i="19"/>
  <c r="H4" i="19"/>
  <c r="H3" i="19"/>
  <c r="D8" i="12"/>
  <c r="D9" i="12"/>
  <c r="D10" i="12"/>
  <c r="D11" i="12"/>
  <c r="D7" i="12"/>
  <c r="J15" i="14" l="1"/>
  <c r="J29" i="14" s="1"/>
  <c r="K15" i="14"/>
  <c r="I15" i="14"/>
  <c r="I29" i="14" s="1"/>
  <c r="I33" i="14" s="1"/>
  <c r="I34" i="14" s="1"/>
  <c r="I35" i="14" s="1"/>
  <c r="D16" i="12" s="1"/>
  <c r="H15" i="14"/>
  <c r="H29" i="14" s="1"/>
  <c r="H33" i="14" s="1"/>
  <c r="H34" i="14" s="1"/>
  <c r="H5" i="19"/>
  <c r="H7" i="19" s="1"/>
  <c r="D8" i="11"/>
  <c r="D9" i="11"/>
  <c r="D10" i="11"/>
  <c r="D11" i="11"/>
  <c r="D7" i="11"/>
  <c r="K8" i="13"/>
  <c r="K9" i="13"/>
  <c r="K10" i="13"/>
  <c r="K11" i="13"/>
  <c r="K7" i="13"/>
  <c r="A11" i="18"/>
  <c r="A12" i="18"/>
  <c r="A13" i="18"/>
  <c r="A10" i="18"/>
  <c r="D8" i="9"/>
  <c r="D9" i="9"/>
  <c r="D10" i="9"/>
  <c r="D11" i="9"/>
  <c r="D7" i="9"/>
  <c r="L9" i="8"/>
  <c r="L10" i="8"/>
  <c r="L11" i="8"/>
  <c r="L12" i="8"/>
  <c r="L8" i="8"/>
  <c r="O8" i="7"/>
  <c r="O9" i="7"/>
  <c r="O10" i="7"/>
  <c r="O11" i="7"/>
  <c r="O7" i="7"/>
  <c r="I8" i="6"/>
  <c r="I9" i="6"/>
  <c r="I10" i="6"/>
  <c r="I11" i="6"/>
  <c r="I7" i="6"/>
  <c r="A7" i="12"/>
  <c r="A7" i="13" s="1"/>
  <c r="C11" i="5"/>
  <c r="C10" i="5"/>
  <c r="C9" i="5"/>
  <c r="C8" i="5"/>
  <c r="B3" i="2"/>
  <c r="B2" i="2"/>
  <c r="K29" i="14" l="1"/>
  <c r="K33" i="14" s="1"/>
  <c r="K34" i="14" s="1"/>
  <c r="J33" i="14"/>
  <c r="J34" i="14" s="1"/>
  <c r="T208" i="7" s="1"/>
  <c r="AA208" i="7" s="1"/>
  <c r="H35" i="14"/>
  <c r="Q229" i="5"/>
  <c r="R229" i="5" s="1"/>
  <c r="A1" i="9"/>
  <c r="A1" i="10"/>
  <c r="A3" i="9"/>
  <c r="A3" i="10"/>
  <c r="B11" i="12"/>
  <c r="B11" i="10"/>
  <c r="C11" i="8"/>
  <c r="B10" i="10"/>
  <c r="B9" i="11"/>
  <c r="B9" i="10"/>
  <c r="C8" i="13"/>
  <c r="B8" i="10"/>
  <c r="A3" i="6"/>
  <c r="A1" i="5"/>
  <c r="A3" i="7"/>
  <c r="B2" i="4"/>
  <c r="C12" i="8"/>
  <c r="A3" i="5"/>
  <c r="A1" i="8"/>
  <c r="C15" i="18"/>
  <c r="A1" i="13"/>
  <c r="A3" i="12"/>
  <c r="B1" i="4"/>
  <c r="A1" i="6"/>
  <c r="A1" i="7"/>
  <c r="A3" i="8"/>
  <c r="A1" i="18"/>
  <c r="A3" i="13"/>
  <c r="B8" i="12"/>
  <c r="A2" i="14"/>
  <c r="A1" i="11"/>
  <c r="C12" i="14"/>
  <c r="A1" i="12"/>
  <c r="A3" i="11"/>
  <c r="C9" i="13"/>
  <c r="B11" i="11"/>
  <c r="C8" i="7"/>
  <c r="B8" i="9"/>
  <c r="C11" i="6"/>
  <c r="C9" i="8"/>
  <c r="B10" i="9"/>
  <c r="C9" i="7"/>
  <c r="B9" i="12"/>
  <c r="C9" i="6"/>
  <c r="C10" i="7"/>
  <c r="C10" i="8"/>
  <c r="B9" i="9"/>
  <c r="C11" i="13"/>
  <c r="B10" i="12"/>
  <c r="B8" i="11"/>
  <c r="C10" i="6"/>
  <c r="B10" i="11"/>
  <c r="C10" i="13"/>
  <c r="C8" i="6"/>
  <c r="C11" i="7"/>
  <c r="B11" i="9"/>
  <c r="A7" i="6"/>
  <c r="A7" i="7" s="1"/>
  <c r="A8" i="8" s="1"/>
  <c r="A55" i="18"/>
  <c r="H23" i="18"/>
  <c r="AG7" i="18"/>
  <c r="AG8" i="18" s="1"/>
  <c r="Z2" i="18"/>
  <c r="Z1" i="18"/>
  <c r="F15" i="17"/>
  <c r="F14" i="17"/>
  <c r="F13" i="17"/>
  <c r="F12" i="17"/>
  <c r="F11" i="17"/>
  <c r="F10" i="17"/>
  <c r="F9" i="17"/>
  <c r="F8" i="17"/>
  <c r="F7" i="17"/>
  <c r="F6" i="17"/>
  <c r="E15" i="16"/>
  <c r="E14" i="16"/>
  <c r="E13" i="16"/>
  <c r="E12" i="16"/>
  <c r="E11" i="16"/>
  <c r="E10" i="16"/>
  <c r="E9" i="16"/>
  <c r="E8" i="16"/>
  <c r="E7" i="16"/>
  <c r="E6" i="16"/>
  <c r="E15" i="15"/>
  <c r="E14" i="15"/>
  <c r="E13" i="15"/>
  <c r="E12" i="15"/>
  <c r="E11" i="15"/>
  <c r="E10" i="15"/>
  <c r="E9" i="15"/>
  <c r="E8" i="15"/>
  <c r="E7" i="15"/>
  <c r="E6" i="15"/>
  <c r="B10" i="4"/>
  <c r="B9" i="4"/>
  <c r="A6" i="5" s="1"/>
  <c r="A6" i="10" s="1"/>
  <c r="B7" i="4"/>
  <c r="A7" i="11" l="1"/>
  <c r="A7" i="9"/>
  <c r="J35" i="14"/>
  <c r="D18" i="12" s="1"/>
  <c r="Q25" i="13"/>
  <c r="R25" i="13" s="1"/>
  <c r="D14" i="10" s="1"/>
  <c r="K35" i="14"/>
  <c r="D24" i="12" s="1"/>
  <c r="E16" i="16"/>
  <c r="U208" i="7"/>
  <c r="D16" i="10" s="1"/>
  <c r="F16" i="17"/>
  <c r="A6" i="11"/>
  <c r="A6" i="12"/>
  <c r="A6" i="13"/>
  <c r="A68" i="13" s="1"/>
  <c r="A7" i="8"/>
  <c r="A6" i="7"/>
  <c r="A6" i="6"/>
  <c r="A6" i="9"/>
  <c r="E16" i="15"/>
  <c r="AG6" i="18"/>
  <c r="AG9" i="18"/>
  <c r="O19" i="14"/>
  <c r="O20" i="14"/>
  <c r="O22" i="14"/>
  <c r="O18" i="14"/>
  <c r="H181" i="13"/>
  <c r="G181" i="13"/>
  <c r="H180" i="13"/>
  <c r="G180" i="13"/>
  <c r="H179" i="13"/>
  <c r="G179" i="13"/>
  <c r="H178" i="13"/>
  <c r="G178" i="13"/>
  <c r="A178" i="13"/>
  <c r="H177" i="13"/>
  <c r="G177" i="13"/>
  <c r="A177" i="13"/>
  <c r="H176" i="13"/>
  <c r="G176" i="13"/>
  <c r="A176" i="13"/>
  <c r="H175" i="13"/>
  <c r="G175" i="13"/>
  <c r="A175" i="13"/>
  <c r="G174" i="13"/>
  <c r="A174" i="13"/>
  <c r="H173" i="13"/>
  <c r="G173" i="13"/>
  <c r="A173" i="13"/>
  <c r="H172" i="13"/>
  <c r="G172" i="13"/>
  <c r="A172" i="13"/>
  <c r="H171" i="13"/>
  <c r="G171" i="13"/>
  <c r="A171" i="13"/>
  <c r="H170" i="13"/>
  <c r="G170" i="13"/>
  <c r="A170" i="13"/>
  <c r="G169" i="13"/>
  <c r="A169" i="13"/>
  <c r="H168" i="13"/>
  <c r="G168" i="13"/>
  <c r="H167" i="13"/>
  <c r="G167" i="13"/>
  <c r="A167" i="13"/>
  <c r="H166" i="13"/>
  <c r="G166" i="13"/>
  <c r="A166" i="13"/>
  <c r="H165" i="13"/>
  <c r="G165" i="13"/>
  <c r="A165" i="13"/>
  <c r="H164" i="13"/>
  <c r="G164" i="13"/>
  <c r="A164" i="13"/>
  <c r="H163" i="13"/>
  <c r="G163" i="13"/>
  <c r="A163" i="13"/>
  <c r="H162" i="13"/>
  <c r="G162" i="13"/>
  <c r="A162" i="13"/>
  <c r="G161" i="13"/>
  <c r="A161" i="13"/>
  <c r="H160" i="13"/>
  <c r="G160" i="13"/>
  <c r="H159" i="13"/>
  <c r="G159" i="13"/>
  <c r="A159" i="13"/>
  <c r="H158" i="13"/>
  <c r="G158" i="13"/>
  <c r="A158" i="13"/>
  <c r="G157" i="13"/>
  <c r="A157" i="13"/>
  <c r="H156" i="13"/>
  <c r="G156" i="13"/>
  <c r="H155" i="13"/>
  <c r="G155" i="13"/>
  <c r="A155" i="13"/>
  <c r="H154" i="13"/>
  <c r="G154" i="13"/>
  <c r="A154" i="13"/>
  <c r="H153" i="13"/>
  <c r="G153" i="13"/>
  <c r="A153" i="13"/>
  <c r="G152" i="13"/>
  <c r="A152" i="13"/>
  <c r="H151" i="13"/>
  <c r="G151" i="13"/>
  <c r="H150" i="13"/>
  <c r="G150" i="13"/>
  <c r="A150" i="13"/>
  <c r="H149" i="13"/>
  <c r="G149" i="13"/>
  <c r="A149" i="13"/>
  <c r="H148" i="13"/>
  <c r="G148" i="13"/>
  <c r="A148" i="13"/>
  <c r="G147" i="13"/>
  <c r="A147" i="13"/>
  <c r="H146" i="13"/>
  <c r="G146" i="13"/>
  <c r="H145" i="13"/>
  <c r="G145" i="13"/>
  <c r="A145" i="13"/>
  <c r="H144" i="13"/>
  <c r="G144" i="13"/>
  <c r="A144" i="13"/>
  <c r="H143" i="13"/>
  <c r="G143" i="13"/>
  <c r="A143" i="13"/>
  <c r="H142" i="13"/>
  <c r="G142" i="13"/>
  <c r="A142" i="13"/>
  <c r="H141" i="13"/>
  <c r="G141" i="13"/>
  <c r="A141" i="13"/>
  <c r="H140" i="13"/>
  <c r="G140" i="13"/>
  <c r="A140" i="13"/>
  <c r="H139" i="13"/>
  <c r="G139" i="13"/>
  <c r="A139" i="13"/>
  <c r="H138" i="13"/>
  <c r="G138" i="13"/>
  <c r="A138" i="13"/>
  <c r="H137" i="13"/>
  <c r="G137" i="13"/>
  <c r="A137" i="13"/>
  <c r="G136" i="13"/>
  <c r="A136" i="13"/>
  <c r="H135" i="13"/>
  <c r="G135" i="13"/>
  <c r="H134" i="13"/>
  <c r="G134" i="13"/>
  <c r="A134" i="13"/>
  <c r="H133" i="13"/>
  <c r="G133" i="13"/>
  <c r="A133" i="13"/>
  <c r="H132" i="13"/>
  <c r="G132" i="13"/>
  <c r="A132" i="13"/>
  <c r="H131" i="13"/>
  <c r="G131" i="13"/>
  <c r="A131" i="13"/>
  <c r="H130" i="13"/>
  <c r="G130" i="13"/>
  <c r="A130" i="13"/>
  <c r="H129" i="13"/>
  <c r="G129" i="13"/>
  <c r="A129" i="13"/>
  <c r="G128" i="13"/>
  <c r="A128" i="13"/>
  <c r="H127" i="13"/>
  <c r="G127" i="13"/>
  <c r="H126" i="13"/>
  <c r="G126" i="13"/>
  <c r="A126" i="13"/>
  <c r="H125" i="13"/>
  <c r="G125" i="13"/>
  <c r="A125" i="13"/>
  <c r="H124" i="13"/>
  <c r="G124" i="13"/>
  <c r="A124" i="13"/>
  <c r="H123" i="13"/>
  <c r="G123" i="13"/>
  <c r="A123" i="13"/>
  <c r="H122" i="13"/>
  <c r="G122" i="13"/>
  <c r="A122" i="13"/>
  <c r="G121" i="13"/>
  <c r="A121" i="13"/>
  <c r="G120" i="13"/>
  <c r="A120" i="13"/>
  <c r="H119" i="13"/>
  <c r="G119" i="13"/>
  <c r="H118" i="13"/>
  <c r="G118" i="13"/>
  <c r="H117" i="13"/>
  <c r="G117" i="13"/>
  <c r="A117" i="13"/>
  <c r="H116" i="13"/>
  <c r="G116" i="13"/>
  <c r="A116" i="13"/>
  <c r="H115" i="13"/>
  <c r="G115" i="13"/>
  <c r="A115" i="13"/>
  <c r="G114" i="13"/>
  <c r="A114" i="13"/>
  <c r="G113" i="13"/>
  <c r="A113" i="13"/>
  <c r="H111" i="13"/>
  <c r="G111" i="13"/>
  <c r="H110" i="13"/>
  <c r="G110" i="13"/>
  <c r="H109" i="13"/>
  <c r="G109" i="13"/>
  <c r="A109" i="13"/>
  <c r="H108" i="13"/>
  <c r="G108" i="13"/>
  <c r="A108" i="13"/>
  <c r="H107" i="13"/>
  <c r="G107" i="13"/>
  <c r="A107" i="13"/>
  <c r="H106" i="13"/>
  <c r="G106" i="13"/>
  <c r="A106" i="13"/>
  <c r="G105" i="13"/>
  <c r="A105" i="13"/>
  <c r="H104" i="13"/>
  <c r="G104" i="13"/>
  <c r="H103" i="13"/>
  <c r="G103" i="13"/>
  <c r="A103" i="13"/>
  <c r="H102" i="13"/>
  <c r="G102" i="13"/>
  <c r="A102" i="13"/>
  <c r="H101" i="13"/>
  <c r="G101" i="13"/>
  <c r="A101" i="13"/>
  <c r="G100" i="13"/>
  <c r="A100" i="13"/>
  <c r="H99" i="13"/>
  <c r="G99" i="13"/>
  <c r="H98" i="13"/>
  <c r="G98" i="13"/>
  <c r="A98" i="13"/>
  <c r="H97" i="13"/>
  <c r="G97" i="13"/>
  <c r="A97" i="13"/>
  <c r="H96" i="13"/>
  <c r="G96" i="13"/>
  <c r="A96" i="13"/>
  <c r="G95" i="13"/>
  <c r="A95" i="13"/>
  <c r="H94" i="13"/>
  <c r="G94" i="13"/>
  <c r="H93" i="13"/>
  <c r="G93" i="13"/>
  <c r="A93" i="13"/>
  <c r="H92" i="13"/>
  <c r="G92" i="13"/>
  <c r="A92" i="13"/>
  <c r="H91" i="13"/>
  <c r="G91" i="13"/>
  <c r="A91" i="13"/>
  <c r="H90" i="13"/>
  <c r="G90" i="13"/>
  <c r="A90" i="13"/>
  <c r="G89" i="13"/>
  <c r="A89" i="13"/>
  <c r="H88" i="13"/>
  <c r="G88" i="13"/>
  <c r="H87" i="13"/>
  <c r="G87" i="13"/>
  <c r="A87" i="13"/>
  <c r="H86" i="13"/>
  <c r="G86" i="13"/>
  <c r="A86" i="13"/>
  <c r="H85" i="13"/>
  <c r="G85" i="13"/>
  <c r="A85" i="13"/>
  <c r="H84" i="13"/>
  <c r="G84" i="13"/>
  <c r="A84" i="13"/>
  <c r="G83" i="13"/>
  <c r="A83" i="13"/>
  <c r="G82" i="13"/>
  <c r="A82" i="13"/>
  <c r="G81" i="13"/>
  <c r="A81" i="13"/>
  <c r="H80" i="13"/>
  <c r="G80" i="13"/>
  <c r="H79" i="13"/>
  <c r="G79" i="13"/>
  <c r="A79" i="13"/>
  <c r="H78" i="13"/>
  <c r="G78" i="13"/>
  <c r="A78" i="13"/>
  <c r="G77" i="13"/>
  <c r="A77" i="13"/>
  <c r="H76" i="13"/>
  <c r="G76" i="13"/>
  <c r="A76" i="13"/>
  <c r="H75" i="13"/>
  <c r="G75" i="13"/>
  <c r="A75" i="13"/>
  <c r="H73" i="13"/>
  <c r="H72" i="13"/>
  <c r="H71" i="13"/>
  <c r="A71" i="13"/>
  <c r="H70" i="13"/>
  <c r="A70" i="13"/>
  <c r="H69" i="13"/>
  <c r="G69" i="13"/>
  <c r="H66" i="13"/>
  <c r="G66" i="13"/>
  <c r="A66" i="13"/>
  <c r="H65" i="13"/>
  <c r="G65" i="13"/>
  <c r="G73" i="13"/>
  <c r="Z10" i="13"/>
  <c r="G72" i="13"/>
  <c r="G71" i="13"/>
  <c r="G70" i="13"/>
  <c r="A69" i="13"/>
  <c r="Z6" i="13"/>
  <c r="Z5" i="13"/>
  <c r="Z4" i="13"/>
  <c r="A65" i="13"/>
  <c r="A63" i="13"/>
  <c r="D14" i="12" l="1"/>
  <c r="D18" i="10"/>
  <c r="D22" i="12" s="1"/>
  <c r="D26" i="12" l="1"/>
  <c r="A1" i="20" s="1"/>
  <c r="W10" i="7"/>
  <c r="W6" i="7"/>
  <c r="W5" i="7"/>
  <c r="W4" i="7"/>
  <c r="AB17" i="18" l="1"/>
  <c r="A8" i="20"/>
  <c r="B8" i="20" s="1"/>
  <c r="D8" i="20" s="1"/>
  <c r="A7" i="20"/>
  <c r="B7" i="20" s="1"/>
  <c r="D7" i="20" s="1"/>
  <c r="A9" i="20"/>
  <c r="B9" i="20" s="1"/>
  <c r="D9" i="20" s="1"/>
  <c r="A6" i="20"/>
  <c r="B6" i="20" s="1"/>
  <c r="A11" i="20"/>
  <c r="B11" i="20" s="1"/>
  <c r="D11" i="20" s="1"/>
  <c r="A10" i="20"/>
  <c r="B10" i="20" s="1"/>
  <c r="D10" i="20" s="1"/>
  <c r="Z3" i="13"/>
  <c r="Z7" i="13" s="1"/>
  <c r="W3" i="7"/>
  <c r="W7" i="7" s="1"/>
  <c r="A4" i="20" l="1"/>
  <c r="AC17" i="18" s="1"/>
  <c r="B17" i="18" s="1"/>
</calcChain>
</file>

<file path=xl/sharedStrings.xml><?xml version="1.0" encoding="utf-8"?>
<sst xmlns="http://schemas.openxmlformats.org/spreadsheetml/2006/main" count="2529" uniqueCount="767">
  <si>
    <t>(SCHEDULE OF RATES AND PRICES)</t>
  </si>
  <si>
    <t>To:</t>
  </si>
  <si>
    <t>Contract Services</t>
  </si>
  <si>
    <t>Power Grid Corporation of India Ltd.,</t>
  </si>
  <si>
    <t>"Saudamini", Plot No.-2</t>
  </si>
  <si>
    <t xml:space="preserve">Sector-29, </t>
  </si>
  <si>
    <t>Gurgaon (Haryana) - 122001</t>
  </si>
  <si>
    <t>All Prices are in Indian Rupees.</t>
  </si>
  <si>
    <t>SI. No.</t>
  </si>
  <si>
    <t>Item  Description</t>
  </si>
  <si>
    <t>Unit</t>
  </si>
  <si>
    <t>Qty.</t>
  </si>
  <si>
    <t>Address   :</t>
  </si>
  <si>
    <t>Name       :</t>
  </si>
  <si>
    <t>Material Code</t>
  </si>
  <si>
    <t>Schedule - 2</t>
  </si>
  <si>
    <t>Name        :</t>
  </si>
  <si>
    <t>Address    :</t>
  </si>
  <si>
    <t>Description</t>
  </si>
  <si>
    <t>Quantity</t>
  </si>
  <si>
    <t>6 = 4 x 5</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</si>
  <si>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</si>
  <si>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</si>
  <si>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</si>
  <si>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</si>
  <si>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</si>
  <si>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</si>
  <si>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</si>
  <si>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</si>
  <si>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</si>
  <si>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</si>
  <si>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</si>
  <si>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</si>
  <si>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Unit Erection Charges</t>
  </si>
  <si>
    <t>Total Erection Charges</t>
  </si>
  <si>
    <t>Service Code</t>
  </si>
  <si>
    <t>Schedule - 4</t>
  </si>
  <si>
    <t>Training Charges :</t>
  </si>
  <si>
    <t>Unit Charges</t>
  </si>
  <si>
    <t>Total Charges</t>
  </si>
  <si>
    <t>Schedule 7</t>
  </si>
  <si>
    <t>As per lum-sum on Sch-7</t>
  </si>
  <si>
    <t>As per Percent on Sch-7</t>
  </si>
  <si>
    <t>Name     :</t>
  </si>
  <si>
    <t>Address :</t>
  </si>
  <si>
    <t>Multipackage Discount</t>
  </si>
  <si>
    <t>Description of Test</t>
  </si>
  <si>
    <t>Total Test Charges After Discount (Rs.)</t>
  </si>
  <si>
    <t>Total Test Charges After MPD (Rs.)</t>
  </si>
  <si>
    <t>Code</t>
  </si>
  <si>
    <t>Package Name</t>
  </si>
  <si>
    <t>Package Code</t>
  </si>
  <si>
    <t>Specification No.</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</si>
  <si>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</si>
  <si>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</si>
  <si>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</si>
  <si>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</si>
  <si>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</si>
  <si>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</si>
  <si>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</si>
  <si>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</si>
  <si>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</si>
  <si>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</si>
  <si>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</si>
  <si>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</si>
  <si>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</si>
  <si>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</si>
  <si>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</si>
  <si>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</si>
  <si>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</si>
  <si>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</si>
  <si>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</si>
  <si>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</si>
  <si>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</si>
  <si>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</si>
  <si>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</si>
  <si>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</si>
  <si>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</si>
  <si>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</si>
  <si>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</si>
  <si>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</si>
  <si>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</si>
  <si>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</si>
  <si>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</si>
  <si>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</si>
  <si>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</si>
  <si>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</si>
  <si>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</si>
  <si>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Total amount shall get calculated automatically.</t>
  </si>
  <si>
    <t>Sch-2 (Freight &amp; Insurance Charges) :</t>
  </si>
  <si>
    <t>Sch-3 (Erection  Charges) :</t>
  </si>
  <si>
    <t>Sch-4 (Training  Charges) :</t>
  </si>
  <si>
    <t>Not applicable, hence no cell is required to be filled up.</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</si>
  <si>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</si>
  <si>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</si>
  <si>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</si>
  <si>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</si>
  <si>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</si>
  <si>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</si>
  <si>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</si>
  <si>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</si>
  <si>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</si>
  <si>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</si>
  <si>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</si>
  <si>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</si>
  <si>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</si>
  <si>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</si>
  <si>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Enter following details of the bidder</t>
  </si>
  <si>
    <t>Specify type of Bidder         [Select from drop down menu]</t>
  </si>
  <si>
    <t>Name of other Partner - 2 (more, if any)</t>
  </si>
  <si>
    <t>Address of other Partner - 2 (more, if any)</t>
  </si>
  <si>
    <t xml:space="preserve">Printed Name </t>
  </si>
  <si>
    <t>Designation</t>
  </si>
  <si>
    <t xml:space="preserve">Date     </t>
  </si>
  <si>
    <t xml:space="preserve">Place     </t>
  </si>
  <si>
    <t>Schedule - 5</t>
  </si>
  <si>
    <t>Sl. No.</t>
  </si>
  <si>
    <t>Item Nos.</t>
  </si>
  <si>
    <t>Total Price (INR)</t>
  </si>
  <si>
    <t>1</t>
  </si>
  <si>
    <t>2</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</si>
  <si>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</si>
  <si>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</si>
  <si>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</si>
  <si>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</si>
  <si>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</si>
  <si>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</si>
  <si>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</si>
  <si>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</si>
  <si>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</si>
  <si>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</si>
  <si>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</si>
  <si>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</si>
  <si>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</si>
  <si>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TOTAL SCHEDULE NO. 3</t>
  </si>
  <si>
    <t>Installation Charges</t>
  </si>
  <si>
    <t xml:space="preserve">Training Charges </t>
  </si>
  <si>
    <t>TOTAL SCHEDULE NO. 5</t>
  </si>
  <si>
    <t>Taxes and Duties</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</si>
  <si>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</si>
  <si>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</si>
  <si>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</si>
  <si>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</si>
  <si>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</si>
  <si>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</si>
  <si>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</si>
  <si>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</si>
  <si>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</si>
  <si>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</si>
  <si>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</si>
  <si>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</si>
  <si>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</si>
  <si>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</si>
  <si>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</si>
  <si>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Schedule-1 :  (Direct Only)</t>
  </si>
  <si>
    <t>Schedule-2 : Freight &amp; Insurance</t>
  </si>
  <si>
    <t>Schedule-3 : Erection Charges</t>
  </si>
  <si>
    <t>Schedule-7 : Type Test Charges</t>
  </si>
  <si>
    <t>Schedule-6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</si>
  <si>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</si>
  <si>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</si>
  <si>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</si>
  <si>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</si>
  <si>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</si>
  <si>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</si>
  <si>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</si>
  <si>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</si>
  <si>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</si>
  <si>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</si>
  <si>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</si>
  <si>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</si>
  <si>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</si>
  <si>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</si>
  <si>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</si>
  <si>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</si>
  <si>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</si>
  <si>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</si>
  <si>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</si>
  <si>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</si>
  <si>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</si>
  <si>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</si>
  <si>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</si>
  <si>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</si>
  <si>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</si>
  <si>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</si>
  <si>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</si>
  <si>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</si>
  <si>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</si>
  <si>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</si>
  <si>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</si>
  <si>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</si>
  <si>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</si>
  <si>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</si>
  <si>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</si>
  <si>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</si>
  <si>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</si>
  <si>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</si>
  <si>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</si>
  <si>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</si>
  <si>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</si>
  <si>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</si>
  <si>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</si>
  <si>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</si>
  <si>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</si>
  <si>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</si>
  <si>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</si>
  <si>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</si>
  <si>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</si>
  <si>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</si>
  <si>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</si>
  <si>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</si>
  <si>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</si>
  <si>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</si>
  <si>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</si>
  <si>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</si>
  <si>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</si>
  <si>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</si>
  <si>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</si>
  <si>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</si>
  <si>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</si>
  <si>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</si>
  <si>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</si>
  <si>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</si>
  <si>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</si>
  <si>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</si>
  <si>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</si>
  <si>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</si>
  <si>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Schedule 6</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</si>
  <si>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</si>
  <si>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</si>
  <si>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</si>
  <si>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</si>
  <si>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</si>
  <si>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</si>
  <si>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</si>
  <si>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</si>
  <si>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</si>
  <si>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</si>
  <si>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</si>
  <si>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</si>
  <si>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</si>
  <si>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</si>
  <si>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</si>
  <si>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</si>
  <si>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</si>
  <si>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</si>
  <si>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</si>
  <si>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</si>
  <si>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</si>
  <si>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</si>
  <si>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</si>
  <si>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</si>
  <si>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</si>
  <si>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</si>
  <si>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</si>
  <si>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</si>
  <si>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</si>
  <si>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</si>
  <si>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</si>
  <si>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</si>
  <si>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</si>
  <si>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</si>
  <si>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</si>
  <si>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</si>
  <si>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</si>
  <si>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</si>
  <si>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</si>
  <si>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</si>
  <si>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</si>
  <si>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</si>
  <si>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</si>
  <si>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</si>
  <si>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</si>
  <si>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</si>
  <si>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</si>
  <si>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</si>
  <si>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</si>
  <si>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</si>
  <si>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</si>
  <si>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</si>
  <si>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</si>
  <si>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</si>
  <si>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</si>
  <si>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HSN Code</t>
  </si>
  <si>
    <t>SAC (Service Accounting Codes)</t>
  </si>
  <si>
    <t>Rate of GST applicable ( in %)</t>
  </si>
  <si>
    <t xml:space="preserve">EA </t>
  </si>
  <si>
    <t>SET</t>
  </si>
  <si>
    <t>NOT APPLICABLE</t>
  </si>
  <si>
    <t>Sch-5 (Summary of GST applicable on supply of Goods and Services) :</t>
  </si>
  <si>
    <t>Amount of GST shall be calculated automatically.</t>
  </si>
  <si>
    <t>Whether HSN in column ‘6’ is confirmed. If not  indicate applicable the HSN code #</t>
  </si>
  <si>
    <t>Whether  rate of GST in column ‘8’ is confirmed. If not  indicate applicable rate of GST #</t>
  </si>
  <si>
    <t>14=12*13</t>
  </si>
  <si>
    <t>Unit Ex-works price (excluding GST)</t>
  </si>
  <si>
    <t>Total Ex-works price (excluding GST)</t>
  </si>
  <si>
    <t xml:space="preserve"> </t>
  </si>
  <si>
    <t xml:space="preserve"> Total Ex-Works Price</t>
  </si>
  <si>
    <t>#</t>
  </si>
  <si>
    <t>10=8*9</t>
  </si>
  <si>
    <t xml:space="preserve">Unit Freight, In-transit Insurance, loading &amp; unloading Charges </t>
  </si>
  <si>
    <t xml:space="preserve">Total Freight, 
In-transit Insurance, loading &amp; unloading Charges 
</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</si>
  <si>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</si>
  <si>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Note              :</t>
  </si>
  <si>
    <t xml:space="preserve">SAC
(Service Accounting Codes)
</t>
  </si>
  <si>
    <t>Whether SAC in column ‘8’ is confirmed. If not  indicate applicable the SAC #</t>
  </si>
  <si>
    <t xml:space="preserve"> Rate of GST applicable ( in %)</t>
  </si>
  <si>
    <t>Whether  rate of GST in column ‘10’ is confirmed. If not  indicate applicable rate of GST #</t>
  </si>
  <si>
    <t>16=14*15</t>
  </si>
  <si>
    <t>In case the bidder leaves the cell for confirmation of the SAC and/or  GST rate “blank”,  the SAC and corresponding GST rate indicated by the Employer shall be deemed to be the one confirmed by the Bidder.</t>
  </si>
  <si>
    <t>(SUMMARY OF TAXES &amp; DUTIES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</si>
  <si>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</si>
  <si>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</si>
  <si>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</si>
  <si>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</si>
  <si>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</si>
  <si>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Local Transportation, In-transit Insurance, loading and unloading</t>
  </si>
  <si>
    <t>Schedule-1 : Ex works prices</t>
  </si>
  <si>
    <t>Schedule-4 : Training Charges</t>
  </si>
  <si>
    <t xml:space="preserve">Schedule-1 : Ex works prices </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</si>
  <si>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</si>
  <si>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</si>
  <si>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Local Transportation, In-transit Insurance, loading and unloading.</t>
  </si>
  <si>
    <t xml:space="preserve">Taxes and Duties </t>
  </si>
  <si>
    <t xml:space="preserve"> or such other sums as may be determined in accordance with the terms and conditions of the Bidding Documents.</t>
  </si>
  <si>
    <t>Grand Summary [Schedule 1to 6]</t>
  </si>
  <si>
    <t>100% of applicable Taxes and Duties i.e GST, which are payable by the Employer under the Contract, shall be reimbursed by the Employer on production of satisfactory documentary evidence by the Contractor in accordance with the provisions of the Bidding Documents.</t>
  </si>
  <si>
    <t xml:space="preserve">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 </t>
  </si>
  <si>
    <t xml:space="preserve">We confirm that we have also registered/we shall also get registered in the GST Network with a GSTIN , in all the states where the project is located and the states from which we shall make our supply of goods.  </t>
  </si>
  <si>
    <t>Sch-1</t>
  </si>
  <si>
    <t>Sch-2</t>
  </si>
  <si>
    <t>Sch-3</t>
  </si>
  <si>
    <t>Sch-4</t>
  </si>
  <si>
    <t>Sch-7</t>
  </si>
  <si>
    <t>X</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</si>
  <si>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</si>
  <si>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</si>
  <si>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</si>
  <si>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</si>
  <si>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</si>
  <si>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</si>
  <si>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</si>
  <si>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</si>
  <si>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</si>
  <si>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</si>
  <si>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</si>
  <si>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</si>
  <si>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</si>
  <si>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</si>
  <si>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</si>
  <si>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</si>
  <si>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</si>
  <si>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</si>
  <si>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</si>
  <si>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</si>
  <si>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</si>
  <si>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</si>
  <si>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</si>
  <si>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</si>
  <si>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</si>
  <si>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</si>
  <si>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</si>
  <si>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</si>
  <si>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</si>
  <si>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</si>
  <si>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</si>
  <si>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</si>
  <si>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</si>
  <si>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</si>
  <si>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</si>
  <si>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</si>
  <si>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</si>
  <si>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</si>
  <si>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</si>
  <si>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</si>
  <si>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</si>
  <si>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</si>
  <si>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</si>
  <si>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</si>
  <si>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</si>
  <si>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</si>
  <si>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</si>
  <si>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</si>
  <si>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</si>
  <si>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</si>
  <si>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</si>
  <si>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</si>
  <si>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</si>
  <si>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</si>
  <si>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</si>
  <si>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</si>
  <si>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</si>
  <si>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</si>
  <si>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</si>
  <si>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</si>
  <si>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</si>
  <si>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</si>
  <si>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</si>
  <si>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</si>
  <si>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</si>
  <si>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</si>
  <si>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</si>
  <si>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</si>
  <si>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</si>
  <si>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</si>
  <si>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</si>
  <si>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</si>
  <si>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</si>
  <si>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</si>
  <si>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</si>
  <si>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</si>
  <si>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</si>
  <si>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</si>
  <si>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</si>
  <si>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</si>
  <si>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</si>
  <si>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</si>
  <si>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</si>
  <si>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</si>
  <si>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</si>
  <si>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</si>
  <si>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</si>
  <si>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</si>
  <si>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</si>
  <si>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</si>
  <si>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</si>
  <si>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</si>
  <si>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</si>
  <si>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</si>
  <si>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</si>
  <si>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</si>
  <si>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</si>
  <si>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</si>
  <si>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</si>
  <si>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</si>
  <si>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Type Test Charges for Type Tests to be conducted:</t>
  </si>
  <si>
    <t>Total for Training Charges [Total Schedule 4]</t>
  </si>
  <si>
    <t>Plant and Equipment (including Mandatory Spares Parts) to be supplied , including Type Test Charges for Tests to be conducted:</t>
  </si>
  <si>
    <t>420 kV, 1 phase Bus Post Insulator (except for Line Traps)</t>
  </si>
  <si>
    <t>336kV Surge Arrester (1-phase)</t>
  </si>
  <si>
    <t>Fabrication, galvanising and supply ofStandard Pipe Structure - 400 kV,1-Phase,   SA including nuts, bolts,all type of washers, packplates, stepbolts and gusset plates excludingfoundation bolts</t>
  </si>
  <si>
    <t>1.1kV grade Power Cables (PVCinsulated)along withlugs,glands,straight joints &amp;accessories,etc.</t>
  </si>
  <si>
    <t xml:space="preserve">LS </t>
  </si>
  <si>
    <t>1.1kV grade Control Cables (PVCinsulated) along withlugs,glands,straight joints &amp;accessories,etc.</t>
  </si>
  <si>
    <t>Sub Lighting panel (outdoor) type SLP (Switchyard and Street Lighting)</t>
  </si>
  <si>
    <t>LIGHTING FIXTURE LED LUMINAIRES TYPE FL2 AS PER TECH. SPECIFICATIONS</t>
  </si>
  <si>
    <t>Fabrication, galvanising and supply of 28mm dia foundation boltsincluding nuts, checknuts, washers and packplates.</t>
  </si>
  <si>
    <t>Erection of Pipe Structure - 400 kV 1-Phase SA including nuts, bolts, all type of washers, packplates, step bolts and gusset platesexcluding foundation bolts</t>
  </si>
  <si>
    <t xml:space="preserve">M3 </t>
  </si>
  <si>
    <t>Providing and laying of Plain Cement Concrete (PCC) (1:4:8)</t>
  </si>
  <si>
    <t>Providing and laying Plain Cement Concrete 1:5:10 (1 cement : 5 sand : 10 brick aggregate)</t>
  </si>
  <si>
    <t>Steel Reinforcement</t>
  </si>
  <si>
    <t xml:space="preserve">MT </t>
  </si>
  <si>
    <t>Misc. Structural steel including rails, embedments, edge protection angles, gratings etc. but excluding the reinforcement steel andsteel for lattice and pipe structures.</t>
  </si>
  <si>
    <t xml:space="preserve">M2 </t>
  </si>
  <si>
    <t>Erection of 28mm dia foundation bolts including nuts, checknuts, washers and packplates.</t>
  </si>
  <si>
    <t>Total Bid Price</t>
  </si>
  <si>
    <t>Sch 1</t>
  </si>
  <si>
    <t xml:space="preserve">Sch 2 </t>
  </si>
  <si>
    <t>Sch 3</t>
  </si>
  <si>
    <t xml:space="preserve">M  </t>
  </si>
  <si>
    <t>LOT</t>
  </si>
  <si>
    <t>Stone spreading in switchyard excluding PCC</t>
  </si>
  <si>
    <t>Antiweed treatment</t>
  </si>
  <si>
    <t>Providing and laying of Plain Cement Concrete (PCC) (1:2:4)</t>
  </si>
  <si>
    <t>Providing and laying of Reinforced Cement Concrete M25 mix including pre cast, shuttering, Grouting of pockets &amp; underpinning butexcluding steel reinforcement</t>
  </si>
  <si>
    <t>Fill up names and address of the Sole Bidder and /or Joint Venture.</t>
  </si>
  <si>
    <t>Augmentation of existing 400kV bus bar protection scheme.(No. of baysas per specification)-(with Automation)</t>
  </si>
  <si>
    <t xml:space="preserve">Total of Schedule-2 </t>
  </si>
  <si>
    <t>Total of Schedule-3</t>
  </si>
  <si>
    <t xml:space="preserve">Extn.of Kanpur S/s incl series  Reactor </t>
  </si>
  <si>
    <t xml:space="preserve">Extn.of Bhiwani S/s incl Series reactor </t>
  </si>
  <si>
    <t>420 kV, 4400 pF Capacitive Voltage Transformer (1-Phase)</t>
  </si>
  <si>
    <t>Excavation in all types of soil and rock including backfilling disposal etc. for all leads and lifts</t>
  </si>
  <si>
    <t>RCC culverts and cable trench crossings including supplying and laying hume pipe 250mm dia of grade (NP-3) excluding concrete as perspecification.</t>
  </si>
  <si>
    <t>RCC culverts and cable trench crossings including supplying and laying hume pipe 300mm dia of grade (NP-3) excluding concrete as perspecification.</t>
  </si>
  <si>
    <t>Whether HSN in column ‘ 2 ’ is confirmed. If not  indicate applicable the HSN code *</t>
  </si>
  <si>
    <t>Whether  rate of GST in column ‘4’ is confirmed. If not  indicate applicable rate of GST *</t>
  </si>
  <si>
    <t xml:space="preserve">Unit  Charges </t>
  </si>
  <si>
    <t>Total for Type Test charges</t>
  </si>
  <si>
    <t>14=12x13</t>
  </si>
  <si>
    <t>TYPE TEST ON AIR CORE REACTOR</t>
  </si>
  <si>
    <t>Sch 7</t>
  </si>
  <si>
    <t>FIRE PROTECTION  WITH 0 PERCENT GST</t>
  </si>
  <si>
    <t>FIRE PROTECTION  WITH 5 PERCENT GST</t>
  </si>
  <si>
    <t>FIRE PROTECTION  WITH 12 PERCENT GST</t>
  </si>
  <si>
    <t>FIRE PROTECTION WITH 18 PERCENT GST</t>
  </si>
  <si>
    <t>FIRE PROTECTION  WITH 28 PERCENT GST</t>
  </si>
  <si>
    <t>Fill up only green shaded cells in Sch-1, Sch-2, Sch-3 and Bid Form 2nd Envelope.</t>
  </si>
  <si>
    <t>(I)</t>
  </si>
  <si>
    <t xml:space="preserve">Power &amp; Control Cables                  </t>
  </si>
  <si>
    <t>(III)</t>
  </si>
  <si>
    <t>(II)</t>
  </si>
  <si>
    <t>Augmentation of existing 400kV bus bar protection scheme</t>
  </si>
  <si>
    <t>Augmentation of Substation automation System for 400kV Main bay as perTechnical Specification</t>
  </si>
  <si>
    <t>PORTABLE FLOOD LIGHT PANEL WITH LED LUMINARIESTYPE FL-2 (250W)</t>
  </si>
  <si>
    <t>SPARES FOR 336KV SURGE ARRESTER</t>
  </si>
  <si>
    <t>400kV Circuit Breaker Relay Panel with Auto Reclose (with Automation)</t>
  </si>
  <si>
    <t>400kV Line Protection Panel (with Automation)</t>
  </si>
  <si>
    <t>420 kV ,1 phase Bus Post Insulators for Line Traps</t>
  </si>
  <si>
    <t>Coupling device for PLCC</t>
  </si>
  <si>
    <t>Carrier Equipment Analog type (for Speech+Data &amp; Speech+Protection)</t>
  </si>
  <si>
    <t>Protection Coupler for PLCC</t>
  </si>
  <si>
    <t>Digital Protection Coupler</t>
  </si>
  <si>
    <t>HF CABLE 75 OHMS FOR PLCC</t>
  </si>
  <si>
    <t xml:space="preserve">KM </t>
  </si>
  <si>
    <t>Standard Pipe Structure for 400kV BPI (excluding wave trap)</t>
  </si>
  <si>
    <t>Spare-420kV CVT 1</t>
  </si>
  <si>
    <t>Spare-PLCC</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</si>
  <si>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</si>
  <si>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S16.1 SFP</t>
  </si>
  <si>
    <t>Optical Line Interface card (to support minimum 150 kms)</t>
  </si>
  <si>
    <t>TRIBUTARY INTERFACE- E1 INTERFACE (MINIMUM 16 NOS.)</t>
  </si>
  <si>
    <t>TRIBUTARY INTERFACE-GIGABIT ETHERNET INTERFACES 10/100 MBPS WITH LAYER-2 SWITCHING (MINIMUM 2 NOS.)</t>
  </si>
  <si>
    <t>Equipment Cabinets For SDH</t>
  </si>
  <si>
    <t>NMS- CRAFT TERMINAL-HARDWARE</t>
  </si>
  <si>
    <t>Software for Craft Terminal</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</si>
  <si>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</si>
  <si>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</si>
  <si>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PMU with GPS Clock (clock can be either internal or external)</t>
  </si>
  <si>
    <t>WAMS Hardware - Time System (GPS receiver)</t>
  </si>
  <si>
    <t>WAMS Hardware - Substation Grade Layer-3 LAN Switches with minimum 4 x10/100 Mbps Ethernet ports and 2 x 1 Gbps Ethernet ports</t>
  </si>
  <si>
    <t>WAMS Miscellaneous - Armored Fibre Optic Cable and associatedtermination (e.g. L2 Switch) for connecting PMU panels located indifferent control room of a station</t>
  </si>
  <si>
    <t>420 kV Bus Post Insulator (Except for wave traps)</t>
  </si>
  <si>
    <t>Protection Coupler (Analog)</t>
  </si>
  <si>
    <t>HF CABLE FOR PLCC-75 OHM (KM)</t>
  </si>
  <si>
    <t>Erection of Pipe Structure - 400 kV, 1-Phase,   BPI, (Excluding Wave Trap),  including nuts, bolts, all  type of washers,packplates, step bolts and gusset plates excluding foundation bolts</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</si>
  <si>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</si>
  <si>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</si>
  <si>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Optical Interface Card (to support minimum 150 kms) for STM-16</t>
  </si>
  <si>
    <t>Tributary interface- E1 interface (Minimum 16 nos.)</t>
  </si>
  <si>
    <t>Tributary interface-Gigabit Ethernet Interfaces 10/100 Mbps with Layer -2 Switching (minimum 2 nos.)</t>
  </si>
  <si>
    <t>Equipment Cabinets-For SDH Equipments</t>
  </si>
  <si>
    <t>NMS-Craft Terminal-Hardware</t>
  </si>
  <si>
    <t>NMS-Craft Terminal-Software</t>
  </si>
  <si>
    <t>Service:- Phasor Measurement Unit (PMU)</t>
  </si>
  <si>
    <t>WAMS TIME SYSTEM(GPS RECEIVER)</t>
  </si>
  <si>
    <t>Installation of Substation Grade Layer-3 LAN Switches as per Technical Specification</t>
  </si>
  <si>
    <t>Services:- Armored Fibre Optic Cable and associated termination equipment</t>
  </si>
  <si>
    <t>Integration of PMU with the PDC (Phasor Data Concentrator) of RLDCs and respective SLDCs as required.</t>
  </si>
  <si>
    <t>Providing and laying of reinforced cement concrete for piling work of Grade M-25   ( Minimum cement content of 400Kg/cu.m.) ofspecified diameter &amp; length below the pile cap</t>
  </si>
  <si>
    <t>Stone filling (40 mm size) for transformer/Reactor foundation</t>
  </si>
  <si>
    <t>TOTAL SCHEDULE NO. 4 - (NOT APPLICABLE)</t>
  </si>
  <si>
    <t>TOTAL SCHEDULE NO. 7 - (NOT APPLICABLE)</t>
  </si>
  <si>
    <t>(NOT APPLICABLE)</t>
  </si>
  <si>
    <t xml:space="preserve"># In case the bidder leaves the cell for confirmation of the HSN code and/or  GST rate  “blank”,  the HSN code and corresponding GST rate indicated by the Employer shall be deemed to be the one confirmed by the Bidder. </t>
  </si>
  <si>
    <t>Substation Extension Package-SS69 for (i) 400/220 kV Muzaffarpur S/S extn including ICT, (ii) 400 kV Saharsa S/S extn, (iii) 400 kV Durgapur S/S extn and (ii) 400kV Kahalgaon S/S (NTPC) extn associated with Eastern Region Strengthening Scheme-XXIII</t>
  </si>
  <si>
    <t>Specification No.: CC-CS/1010-ER1/SS-4083/3/G2</t>
  </si>
  <si>
    <t>SS69</t>
  </si>
  <si>
    <t>400/220kV 500MVA Transformer at Muzaffar</t>
  </si>
  <si>
    <t xml:space="preserve">Main Equipment                          </t>
  </si>
  <si>
    <t xml:space="preserve">Transformer spares                      </t>
  </si>
  <si>
    <t>500MVA, 400KV/220/33 KV, 3-phase Autotransformer excluding insulatingoil</t>
  </si>
  <si>
    <t>Insulating Oil for 500MVA, 400KV/220/33 KV, 3-phase Autotransformer</t>
  </si>
  <si>
    <t>Digital RTCC Panel consist of digital RTCC relays as per technicalspecification</t>
  </si>
  <si>
    <t>Spare-400kV T/F</t>
  </si>
  <si>
    <t xml:space="preserve">400 kV AIS EQUIPMENT                    </t>
  </si>
  <si>
    <t xml:space="preserve">220 kV AIS Equipment                    </t>
  </si>
  <si>
    <t xml:space="preserve">VENDOR ASSESED QUANTITY                 </t>
  </si>
  <si>
    <t xml:space="preserve">STEEL STRUCTURES                        </t>
  </si>
  <si>
    <t xml:space="preserve">RELAY &amp; PROTN SYSTEM                    </t>
  </si>
  <si>
    <t xml:space="preserve">Mandatory Spares(AIS &amp; GIS)             </t>
  </si>
  <si>
    <t xml:space="preserve">Mechanical Auxiliaries                  </t>
  </si>
  <si>
    <t xml:space="preserve">Illumination                            </t>
  </si>
  <si>
    <t xml:space="preserve">FOUNDATION BOLTS SUPPLY                 </t>
  </si>
  <si>
    <t xml:space="preserve">POWER &amp; CONTROL CABLES(LS)              </t>
  </si>
  <si>
    <t xml:space="preserve">220 kV GIS Equipment                    </t>
  </si>
  <si>
    <t xml:space="preserve">220 kV EHV cable                        </t>
  </si>
  <si>
    <t xml:space="preserve">220 Kv EHV CABLE -SPARES                </t>
  </si>
  <si>
    <t>420 kV, 3000A, 40KA, 1-Phase CurrentTransformer with 120% extended currentrating</t>
  </si>
  <si>
    <t>420kV, 3150A, 40kA Circuit Breaker(3-Phase) without closing resistor(with support structure)</t>
  </si>
  <si>
    <t>420kV, 3150A, 40KA, Isolator (3-phase)(Double Break) with one E/S</t>
  </si>
  <si>
    <t>216kV Surge Arrester (1-phase)</t>
  </si>
  <si>
    <t>Erection Hardware for 400kV I type layout-Transformer bay as pertechnical specification</t>
  </si>
  <si>
    <t>Erection Hardware for 220kV DM-type layout for GIS terminationarrangement-Transformer bay as per technical specification</t>
  </si>
  <si>
    <t>Fabrication, galvanising and supply ofStandard Pipe Structure - 400 kV,1-Phase,  CT including nuts, bolts, alltype of washers, packplates, step boltsand gusset plates excluding foundationbolts</t>
  </si>
  <si>
    <t>Fabrication, galvanising and supply ofStandard Pipe Structure - 400 kV,3-Phase,  ISOLATOR including nuts,bolts, all type of washers, packplates,step bolts and gusset plates excludingfoundation bolts</t>
  </si>
  <si>
    <t>Fabrication, galvanising and supply of Standard Pipe Structure - 220kV  SA including nuts, bolts, all type of washers, packplates, stepbolts and gusset plates excluding foundation bolts</t>
  </si>
  <si>
    <t>Fabrication, galvanising and supply ofStd Pipe Structure - 400 kV, 1-Phase,High BPI,  (Excluding Wave Trap), includingnuts, bolts, all type of washers,packplates, step bolts and gussetplates excluding foundation bolts</t>
  </si>
  <si>
    <t>Augmentation of existing 220kV bus bar protection scheme</t>
  </si>
  <si>
    <t>400kV Circuit Breaker Relay Panel without Auto Reclose</t>
  </si>
  <si>
    <t>220kV Circuit Breaker Relay Panel without Auto Reclose</t>
  </si>
  <si>
    <t>400kV Transformer Protection Panel (For  both HV &amp; MV side)</t>
  </si>
  <si>
    <t>BAY CONTROL UNIT INCLUDING INTERFACE ACCESSORIES INTEGRATION WITHNTAMC AS PER TECHNICAL SPECIFICATION.</t>
  </si>
  <si>
    <t>Augmentation of existing 400kV Control Panel (Bus Scheme as per SLD)</t>
  </si>
  <si>
    <t>Augmentation of existing Simplex Control Panel for 220kV (Bus schemeas per SLD)</t>
  </si>
  <si>
    <t>Spare-245kV GIS</t>
  </si>
  <si>
    <t>Spares for 420kV Circuit Breaker</t>
  </si>
  <si>
    <t>Spares for 420kV Double break Isolator</t>
  </si>
  <si>
    <t>Spare-420kV CT 1</t>
  </si>
  <si>
    <t>Spare-216kV Surge Arrester</t>
  </si>
  <si>
    <t>Spare-C &amp; R Panel</t>
  </si>
  <si>
    <t>HVW spray system, Hydrant system and complete U/G &amp; O/G piping andaccessories etc. out side the pump house  for 500MVA , 400KV/220/33kV, 3-phase  Autotransformer</t>
  </si>
  <si>
    <t>Fire Detection and Alarm System for Switchyard Panel Room of 6 mlength</t>
  </si>
  <si>
    <t>Air conditioning system  for Switchyard Panel Room of 6m length</t>
  </si>
  <si>
    <t>LED FLOOD LIGHT LUMINARIESTYPE FL-1 (150W) AS PER TECHNICALSPECIFICATION</t>
  </si>
  <si>
    <t>Outdoor Power Receptacle for oilfiltration unit (250A)</t>
  </si>
  <si>
    <t>Illumination System for switchyard panel room of 6 m length</t>
  </si>
  <si>
    <t>ILLUMINATION WITH 0 PERCENT GST</t>
  </si>
  <si>
    <t>ILLUMINATION WITH 5 PERCENT GST</t>
  </si>
  <si>
    <t>ILLUMINATION WITH 12 PERCENT GST</t>
  </si>
  <si>
    <t>ILLUMINATION WITH 18 PERCENT GST</t>
  </si>
  <si>
    <t>ILLUMINATION WITH 28 PERCENT GST</t>
  </si>
  <si>
    <t>245kV, 1600 A, 40 kA, SF6 GIS ICT feederbay module as per Section-Project,Technical specification</t>
  </si>
  <si>
    <t xml:space="preserve"> PARTIAL DISCHARGE MONITOR (220 KV GIS)-OFFLINE</t>
  </si>
  <si>
    <t>SF6 Gas Leakage Detector</t>
  </si>
  <si>
    <t>SF6 Gas processing Unit for 220kV GIS Station</t>
  </si>
  <si>
    <t>245 KV, 3000 A, 40 KA, SF6 GIS BUS BAR MODULE EXTENSION AS PERSECTION-PROJECT, TECHNICAL SPECIFICATION</t>
  </si>
  <si>
    <t>220 KV OUTDOOR TERMINATION KIT SUITABLE FOR 220 KV XLPECABLE</t>
  </si>
  <si>
    <t>STRUCTURES FOR 220 CABLE END TERMINATION(S) (1-PH) AS PER TECHNICALSPECIFICATION</t>
  </si>
  <si>
    <t>220KV GRADE 1CX1200 SQ. MM (XLPE) POWER CABLE</t>
  </si>
  <si>
    <t>220KV XLPE POWER CABLE: MISCELLANEOUS INSTALLATION MATERIALS FOR CABLELAYING, JOINTING AND BONDING INCLUDING  LINK BOXES ,SHEATH VOLTAGELIMITERS, EARTH CONTINUITY CABLE, EARTHING MATERIAL , GROUND MAT,CABLE MAKERS, WARNING TAPES AND ALL OTHER MATERIALS ETC REQUIRED ASPER TECHANICAL SPECIFICATIONS AND AS PER STATUTARY REQUIREMENTS</t>
  </si>
  <si>
    <t>CABLE STRAIGHT THROUGH JOINT-1200SQMM</t>
  </si>
  <si>
    <t>CABLE JOINT FOR 220KV XLPE POWER CABLE (ONE NO. OF EACH TYPE)</t>
  </si>
  <si>
    <t>SINGLE PHASE EARTH LINK BOX FOR 220KV XLPE CABLE</t>
  </si>
  <si>
    <t>SHEATH VOLTAGE LIMITER</t>
  </si>
  <si>
    <t>MANDATORY SPARE FOR CABLE TERMINATION KIT(EACH TYPE)</t>
  </si>
  <si>
    <t xml:space="preserve">400kV Equipments                        </t>
  </si>
  <si>
    <t xml:space="preserve">Erection Hardware for 400kV             </t>
  </si>
  <si>
    <t xml:space="preserve">Control &amp; Relay Panels (automation)     </t>
  </si>
  <si>
    <t xml:space="preserve">PLCC for Saharsa                        </t>
  </si>
  <si>
    <t xml:space="preserve">Illumination System                     </t>
  </si>
  <si>
    <t xml:space="preserve">Mechanical Aux                          </t>
  </si>
  <si>
    <t xml:space="preserve">mandatory spares (LS)                   </t>
  </si>
  <si>
    <t xml:space="preserve">PLCC for Kishanganj                     </t>
  </si>
  <si>
    <t>Supply - PMU &amp; assesories at Saharsa S/S</t>
  </si>
  <si>
    <t xml:space="preserve">Telecom Equipment                       </t>
  </si>
  <si>
    <t xml:space="preserve">Telecom Equipment Spare                 </t>
  </si>
  <si>
    <t xml:space="preserve">Extn of Durgapur S/S                    </t>
  </si>
  <si>
    <t xml:space="preserve">AIS EQUIPMENT                           </t>
  </si>
  <si>
    <t xml:space="preserve">PLCC at Durgapur                        </t>
  </si>
  <si>
    <t xml:space="preserve">Extn of Kahalgaon S/S                   </t>
  </si>
  <si>
    <t xml:space="preserve">PLCC at Kahalgaon end                   </t>
  </si>
  <si>
    <t>(V)</t>
  </si>
  <si>
    <t>(IV)</t>
  </si>
  <si>
    <t>420 kV, 3000A, 63KA, 1-Phase CurrentTransformer with 120% extended currentrating</t>
  </si>
  <si>
    <t>420kV, 3150A, 63kA Circuit Breaker (3-Phase) without closing resistorand with Support Structure</t>
  </si>
  <si>
    <t>420kV, 3150A, 63KA,  Isolator (3-phase)(Double Break) with one E/S</t>
  </si>
  <si>
    <t>Erection Hardware for 400kV I type layout-Line bay  as per technicalspecification</t>
  </si>
  <si>
    <t>Erection Hardware for 400kV I type layout-Bus Work (For two diameters)as per technical specification</t>
  </si>
  <si>
    <t>40 MM MS ROD FOR MAIN EARTHMAT</t>
  </si>
  <si>
    <t>Augmentation of Substation automation System for 400kV Tie bay as perTechnical Specification</t>
  </si>
  <si>
    <t>Testing &amp; Maintenance equipment (print test kit only) for PLCC</t>
  </si>
  <si>
    <t>400kV,3150A,0.5mH ,63kA Line Trap</t>
  </si>
  <si>
    <t>Lighting Panel type ACP-2 as per technical specification</t>
  </si>
  <si>
    <t>Illumination System for switchyard panel room of 9 m length</t>
  </si>
  <si>
    <t>Fire Detection and Alarm System for Switchyard Panel Room of 9 mlength</t>
  </si>
  <si>
    <t>Air conditioning system  for Switchyard Panel Room of 9m length</t>
  </si>
  <si>
    <t>4.5 kg CO2 type Portable Fire extinguisher</t>
  </si>
  <si>
    <t>HYDRANT SYSTEM EXTENSION AND COMPLETE O/G &amp; U/G PIPING &amp;ACCESSORIES
ETC. OUTSIDE THE PUMP HOUSE  -SWITCHYARD PANEL ROOM</t>
  </si>
  <si>
    <t>OPTICAL INTERFACE CARD (TO SUPPORT MINIMUM 225 KMS) FOR STM-16</t>
  </si>
  <si>
    <t>TRIBUTARY INTERFACES-ETHERNET INTERFACES 10/100 MBPS WITH LAYER -2SWITCHING (MINIMUM 16 NOS.)</t>
  </si>
  <si>
    <t>8PORT VOIP GATEWAY FOR REMOTE LOCATIONS (RTU LOCATION)</t>
  </si>
  <si>
    <t>420kV, 3150A, 40kA Circuit Breaker(3-Phase) with closing resistor (withsupport structure)</t>
  </si>
  <si>
    <t>ERECTION H/W FOR MISCELLANEOUS WORK AS PER TECHNICAL SPECIFICATION</t>
  </si>
  <si>
    <t>SPARES FOR PLCC</t>
  </si>
  <si>
    <t>SCHEDULE-1</t>
  </si>
  <si>
    <t xml:space="preserve">Muzaffarpur S/s Extension               </t>
  </si>
  <si>
    <t xml:space="preserve">400 kV Substation Extn at Saharsa       </t>
  </si>
  <si>
    <t>HYDRANT SYSTEM EXTENSION AND COMPLETE O/G &amp; U/G PIPING &amp;ACCESSORIES ETC. OUTSIDE THE PUMP HOUSE  -SWITCHYARD PANEL ROOM</t>
  </si>
  <si>
    <t>Fire Detection and Alarm System for Switchyard Panel Room of 9 m length</t>
  </si>
  <si>
    <t xml:space="preserve">Installation of 400 kVEquipment         </t>
  </si>
  <si>
    <t xml:space="preserve">Installation of 220 kVEquipment         </t>
  </si>
  <si>
    <t xml:space="preserve">Installation of Mechanical Auxiliaries  </t>
  </si>
  <si>
    <t xml:space="preserve">Installation of Illumination            </t>
  </si>
  <si>
    <t xml:space="preserve">Installation Vendor assesed Quantites   </t>
  </si>
  <si>
    <t xml:space="preserve">Installation of Structures              </t>
  </si>
  <si>
    <t xml:space="preserve">FOUNDATION BOLTS ERECTION               </t>
  </si>
  <si>
    <t xml:space="preserve">CIVIL WORKS                             </t>
  </si>
  <si>
    <t>Installation of Relay &amp; Protection Panel</t>
  </si>
  <si>
    <t xml:space="preserve">Installation of Power&amp;Control Cable(LS) </t>
  </si>
  <si>
    <t xml:space="preserve">Installation of 220 kV EHV cable        </t>
  </si>
  <si>
    <t xml:space="preserve">220 kV GIS Installation                 </t>
  </si>
  <si>
    <t>III</t>
  </si>
  <si>
    <t>Control &amp; Relay Panels (with automation)</t>
  </si>
  <si>
    <t xml:space="preserve">PLCC at Saharsa-Service                 </t>
  </si>
  <si>
    <t xml:space="preserve">400kV Lattice Structure                 </t>
  </si>
  <si>
    <t xml:space="preserve">400KV Equipments                        </t>
  </si>
  <si>
    <t xml:space="preserve">Power &amp; Control Cables (LS)             </t>
  </si>
  <si>
    <t xml:space="preserve">Mechanical Aux-Installation             </t>
  </si>
  <si>
    <t xml:space="preserve">PLCC at Kishanganj-Service              </t>
  </si>
  <si>
    <t>Servic - PMU &amp; assesories at Saharsa S/S</t>
  </si>
  <si>
    <t xml:space="preserve">Telecom Equipment Service               </t>
  </si>
  <si>
    <t>IV</t>
  </si>
  <si>
    <t xml:space="preserve">PLCC at Durgapur-INSTALLATION           </t>
  </si>
  <si>
    <t xml:space="preserve">CVIL WORKS                              </t>
  </si>
  <si>
    <t>V</t>
  </si>
  <si>
    <t xml:space="preserve">Civil works                             </t>
  </si>
  <si>
    <t>500MVA, 400KV/220/33 KV, 3-phase Autotransformer excluding insulating oil</t>
  </si>
  <si>
    <t>Digital RTCC Panel consist of digital RTCC relays as per technical specification</t>
  </si>
  <si>
    <t>HVW spray system, Hydrant system and complete U/G &amp; O/G piping and accessories etc. out side the pump house  for 500MVA ,400KV/220/33 kV, 3-phase  Autotransformer</t>
  </si>
  <si>
    <t>Fire Detection and Alarm System for Switchyard Panel Room of 6 m length</t>
  </si>
  <si>
    <t>LED Flood Light Luminaries Type-FL-1 as per technical specification</t>
  </si>
  <si>
    <t>LED Flood Light Luminaries Type FL-2 (250W) as per technical specification</t>
  </si>
  <si>
    <t>Erection Hardware for 400kV I type layout-Transformer bay as per technical specification(including its Tertiary Loading arrangement)</t>
  </si>
  <si>
    <t>Erection Hardware for 220kV DM-type layout for GIS termination arrangement-Transformer bay as per specification</t>
  </si>
  <si>
    <t>Erection of Pipe Structure - 400 kV  1-Phase CT including nuts, bolts, all type of washers, packplates, step bolts and gusset platesexcluding foundation bolts</t>
  </si>
  <si>
    <t>Erection of Pipe Structure - 400 kV 3-Phase ISOLATOR including nuts, bolts, all type of washers, packplates, step bolts and gussetplates excluding foundation bolts</t>
  </si>
  <si>
    <t>Erection of Pipe Structure - 220 kV 1-Phase SA including nuts, bolts, all type of washers, packplates, step bolts and gusset platesexcluding foundation bolts</t>
  </si>
  <si>
    <t>Erection of Pipe Structure - 400 kV, 1-Phase, High BPI, (Excluding Wave Trap),  including nuts, bolts, all  type of washers,packplates, step bolts and gusset plates excluding foundation bolts</t>
  </si>
  <si>
    <t>Removing,cleaning and washing of existing stones and respreading of stones in switchyard after doing anti-weed treatment excludingPCC</t>
  </si>
  <si>
    <t>Switchyard Panel Room - Civil Works. All civil works as per drawing and specifications complete, including - brickwork, finishing(external and internal), windows etc. However, excavation, PCC, RCC and reinforcement shall be paid separately as per BPS.</t>
  </si>
  <si>
    <t>Construction of rail cum road as per drawing including all item such as excavation,compactions, rolling watering, WBM etc. butexcluding concrete reinforcement and structural steel-Section having four rails</t>
  </si>
  <si>
    <t>Bay Control Unit including interface accessories integration with NTAMC as per technical specification.</t>
  </si>
  <si>
    <t>Augmentation of existing Simplex Control Panel for 220kV (Bus scheme as per SLD)</t>
  </si>
  <si>
    <t>Cable joints suitable for 220kV, 1200 SQMM Cable for entire route.</t>
  </si>
  <si>
    <t>Erection of Cable terminatinons and its Structure  including connection of cable(s) with cable terminations as per technicalspecifications .</t>
  </si>
  <si>
    <t>ERECTION  OF  220KV XLPE POWER CABLE: MISCELLANEOUS INSTALLATION MATERIALS for Cable laying, Jointing and bonding including  linkboxes ,sheath Voltage limiters, earth continuity cable, earthing material , ground mat, cable makers, warning tapes and all othermaterials etc required as per techanical specifications and as per statutary requirements</t>
  </si>
  <si>
    <t>245kV, 1600 A, 40 kA, SF6 GIS  ICT feeder bay module</t>
  </si>
  <si>
    <t>245 kV, 3000 A, 40 kA, SF6 GIS Bus bar module Extension as per Section-Project, Technical specification</t>
  </si>
  <si>
    <t>Erection Hardware for 400kV I type layout-Line bay  as per specification</t>
  </si>
  <si>
    <t>Erection Hardware for 400kV I type layout-Bus Work (For two diameters)/bays as per specification</t>
  </si>
  <si>
    <t>40 mm MS rod for Main Earthmat</t>
  </si>
  <si>
    <t>Augmentation of existing 400kV bus bar protection scheme.(No. of bays as per specification)-(with Automation)</t>
  </si>
  <si>
    <t>Augmentation of existing Substation automation system for the STATCOM Station and associated  400kV bays under present scope ,upgradation of hardware and sofware and updation of dabase etc for completion of SAS augmentationas per technical specification</t>
  </si>
  <si>
    <t>Augmentation of   Substation automation System for 400kV Tie bay as per Technical Specification</t>
  </si>
  <si>
    <t>Erection of  Lattice Structures (MS Steel), to be designed during detailed engineering, for towers, beams and equipment supportstructure  including pack plates / packwashers and gusset plates excluding fasteners and foundation bolts</t>
  </si>
  <si>
    <t>Erection of foundation bolts including nuts, checknut and washers for lattice and pipe structures to be designed during detailedengineering</t>
  </si>
  <si>
    <t xml:space="preserve">Erection of  Equipment Support (Pipe) Structures to be designed during detailed engineering.
</t>
  </si>
  <si>
    <t>Erection of fasteners ( nuts, bolts and washers ) including step bolts for lattice and pipe structures to be designed duringdetailed engineering</t>
  </si>
  <si>
    <t>Excavation in all kind of soil including  rock  for all leads and lifts, backfilling, disposal of surplus earth within a lead up to2Km as per technical specification. The surplus earth shall be roughly graded .</t>
  </si>
  <si>
    <t>3.75m wide Bitumen road (including all crossings) complete as per drawing</t>
  </si>
  <si>
    <t>Drain including culverts but excluding concrete &amp; reinforcement steel-Section A-A</t>
  </si>
  <si>
    <t>Drain including culverts but excluding concrete &amp; reinforcement steel-Section B-B</t>
  </si>
  <si>
    <t>Drain including culverts but excluding concrete &amp; reinforcement steel-Section C-C</t>
  </si>
  <si>
    <t>Drain including culverts but excluding concrete &amp; reinforcement steel-Section D-D</t>
  </si>
  <si>
    <t>Boring, providing and installing bored cast insitu reinforced cement concrete pile of 450 mm dia and specified length below the pilecap in cement concrete (M25 Design Mix) with a minimum cement content of 400 kg/ cum as per IS 2911, to carry a safe working loadnot less than specified, but excluding the cost of reinforcment steel and cement concrete which shall be paid seperately butincluding the cost of boring with temporary casing, bentonite solution and the length of pile to be embedded in pile cap etc.complete in all repsect. The length of pile for payment shall be measured up to the bottom of pile cap).</t>
  </si>
  <si>
    <t xml:space="preserve">RM </t>
  </si>
  <si>
    <t>20.6.1.2 Vertical load testing of piles in accordance with IS 2911 (Part IV) including installation of loading platform andpreparation of pile head or construction of test cap and dismantling of test cap after test etc. complete as per specification &amp; thedirection of Engineer in-charge. - Single pile upto 50 tonne capacity  :  Routine test
Note: DSR unit is 'per test'</t>
  </si>
  <si>
    <t>Routine Pullout Test of piles in accordance with IS 2911(Part-IV) inlcuding T&amp;P, labour , hydraulic jack etc. complete</t>
  </si>
  <si>
    <t>20.6.1.1 Vertical load testing of piles in accordance with IS 2911 (Part IV) including installation of loading platform andpreparation of pile head or construction of test cap and dismantling of test cap after test etc. complete as per specification &amp; thedirection of Engineer in-charge. - Single pile upto 50 tonne capacity  :  Initial test.
Note: DSR unit is 'per test'</t>
  </si>
  <si>
    <t>Initial Pullout Test of piles in accordance with IS 2911(Part-IV) inlcuding T&amp;P, labour , hydraulic jack etc. complete</t>
  </si>
  <si>
    <t>20.8.1 Lateral load testing of single pile in accordance with IS Code of practice IS : 2911 (Part IV) for determining safeallowable lateral load on pile : Upto 50 tonne capacity pile.
Note: DSR unit is 'per test'</t>
  </si>
  <si>
    <t>Site Levelling work including contour survey-Earthwork in filling within S/S with borrowed earth</t>
  </si>
  <si>
    <t>400 kV Panel Room - Civil Works.All civil works as per drawing and specifications complete, including - brickwork, finishing(external and internal), windows etc.However,excavation, PCC, RCC and reinforcement shall be paid separately as per BPS.</t>
  </si>
  <si>
    <t>Stone pitching over sloping including supply of stone and surface preparation as per drawing</t>
  </si>
  <si>
    <t>Random rubble masonry with hard stone in foundation and plinth including levelling up with cement concrete 1:6:12 (1 cement : 6coarse sand : 12 graded stone aggregate 20 mm nominal size) uptoplinth level with : Cement mortar 1:6 (1 cement : 6 coarse sand) .</t>
  </si>
  <si>
    <t>420kV, 3150A, 63kA Circuit Breaker(3-Phase) without closing resistor(with support structure)</t>
  </si>
  <si>
    <t>420kV, 3150A, 63KA, Isolator (1 phase)(Double Break) with one E/S</t>
  </si>
  <si>
    <t>420KV, 1-PHASE BUS POST INSULATORS</t>
  </si>
  <si>
    <t>Hydrant system extension and complete O/G &amp; U/G Piping &amp; accessoriesetc. otside the pump house  - SWITCHYARD PANEL ROOM .</t>
  </si>
  <si>
    <t>Dismantling, transportation &amp; re-erection of 400kV PLCC</t>
  </si>
  <si>
    <t>Optical Interface Card (to support minimum 225 kms) for STM-16</t>
  </si>
  <si>
    <t>Tributary interfaces-Ethernet Interfaces 10/100 Mbps with Layer -2 Switching (Minimum 16 nos.)</t>
  </si>
  <si>
    <t>8Port VOIP Gateway</t>
  </si>
  <si>
    <t>Dismantling of 400kV PLCC</t>
  </si>
  <si>
    <t xml:space="preserve"> Demolishing cement concrete including disposal of material-1:4:8</t>
  </si>
  <si>
    <t xml:space="preserve"> Demolishing RCC work including stacking of steel bars and disposal of unserviceable material.</t>
  </si>
  <si>
    <t>Dismantling &amp; re-erection of Wave traps</t>
  </si>
  <si>
    <t>Dismantling of Lattice/Pipe Support Structure for 400kV WT(3 No. BPI)</t>
  </si>
  <si>
    <t xml:space="preserve">400 kV Substation Extn at Saharsa     </t>
  </si>
  <si>
    <t xml:space="preserve">Extn of Durgapur S/S     </t>
  </si>
  <si>
    <t xml:space="preserve">Erection hardware                       </t>
  </si>
  <si>
    <t>REPEATER SHELTER SYSTEM INCLUDING ALL SHELTER ITEMS SUCH ASAIR-CONDITIONER, DG SETS, STATIC VOLTAGE STABLISER, DCPS &amp; BATTERY ETC AS PER TECHNICAL SPECIFICATION OF PUF INSULATED PRE-COATED STEELSHELTER (INNER DIMENSION : 4340 X 2540 X 3000 MM &amp; OUTER DIMENSION4500 X 2700 X 3160 MM)</t>
  </si>
  <si>
    <t>CONSTRCTION OF BURIED CABLE TRENCH WITH EXCAVATION</t>
  </si>
  <si>
    <t xml:space="preserve">Telecom equipment service               </t>
  </si>
  <si>
    <t>Repeater Shelter System including all shelter items such as Air-Conditioner, DG Sets, Static Voltage Stabliser, DCPS &amp; Battery etcas per Technical Specification of PUF insulated pre-coated Steel Shelter (Inner dimension : 4340 X 2540 X 3000 mm &amp; Outer dimension4500 X 2700 X 3160 mm)</t>
  </si>
  <si>
    <t>2 or more</t>
  </si>
  <si>
    <t>General Instruction to the Bidders for filling up this workbook of Price Schedules for Package SS69</t>
  </si>
  <si>
    <t>All the cells in Sch-5 Sch-6 &amp; Sch-7 are auto filled, therefore no cell is required to be filled up there.</t>
  </si>
  <si>
    <t>Type Test charges if applicable shall appear automatically after filling up Sch-7 appropriately.</t>
  </si>
  <si>
    <t xml:space="preserve">Lattice Structure                       </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</si>
  <si>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</si>
  <si>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Equipment Support (Pipe)Structures to be designed during detailed engineering</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</si>
  <si>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</si>
  <si>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</si>
  <si>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Supplying, filling and compacting stone boulders mixed with sand under foundations, roads, cable trenches, drains etc in layers notexceeding 250mm thickness including ramming, watering compacting</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</si>
</sst>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_(* \(#,##0.00\);_(* &quot;-&quot;??_);_(@_)"/>
    <numFmt numFmtId="164" formatCode="_ * #,##0.00_ ;_ * \-#,##0.00_ ;_ * &quot;-&quot;??_ ;_ @_ "/>
    <numFmt numFmtId="165" formatCode="0.0"/>
    <numFmt numFmtId="166" formatCode="0.0000%"/>
    <numFmt numFmtId="167" formatCode="_(* #,##0_);_(* \(#,##0\);_(* \-??_);_(@_)"/>
    <numFmt numFmtId="168" formatCode="_(* #,##0.0_);_(* \(#,##0.0\);_(* \-??_);_(@_)"/>
    <numFmt numFmtId="169" formatCode="_-&quot;£&quot;* #,##0.00_-;\-&quot;£&quot;* #,##0.00_-;_-&quot;£&quot;* &quot;-&quot;??_-;_-@_-"/>
    <numFmt numFmtId="170" formatCode="0.0_)"/>
    <numFmt numFmtId="171" formatCode="#,##0.000_);\(#,##0.000\)"/>
    <numFmt numFmtId="172" formatCode=";;"/>
    <numFmt numFmtId="173" formatCode="&quot;\&quot;#,##0.00;[Red]\-&quot;\&quot;#,##0.00"/>
    <numFmt numFmtId="174" formatCode="#,##0.0"/>
    <numFmt numFmtId="175" formatCode="0.000"/>
    <numFmt numFmtId="176" formatCode="[$-409]dd\-mmm\-yy;@"/>
    <numFmt numFmtId="177" formatCode="&quot; &quot;@"/>
    <numFmt numFmtId="178" formatCode="0.0000000000%"/>
    <numFmt numFmtId="179" formatCode="0.0000000000"/>
  </numFmts>
  <fonts count="85">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theme="1"/>
      <name val="Calibri"/>
      <family val="2"/>
      <scheme val="minor"/>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2"/>
      <name val="Book Antiqua"/>
      <family val="1"/>
    </font>
    <font>
      <sz val="10"/>
      <color indexed="9"/>
      <name val="Book Antiqua"/>
      <family val="1"/>
    </font>
    <font>
      <sz val="11"/>
      <color indexed="8"/>
      <name val="Book Antiqua"/>
      <family val="1"/>
    </font>
    <font>
      <b/>
      <sz val="11"/>
      <color indexed="10"/>
      <name val="Book Antiqua"/>
      <family val="1"/>
    </font>
    <font>
      <sz val="1"/>
      <color indexed="9"/>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sz val="11"/>
      <color theme="0"/>
      <name val="Calibri"/>
      <family val="2"/>
      <scheme val="minor"/>
    </font>
    <font>
      <sz val="12"/>
      <color theme="0"/>
      <name val="Book Antiqua"/>
      <family val="1"/>
    </font>
    <font>
      <b/>
      <sz val="12"/>
      <color theme="0"/>
      <name val="Book Antiqua"/>
      <family val="1"/>
    </font>
    <font>
      <b/>
      <sz val="11"/>
      <color theme="1"/>
      <name val="Calibri"/>
      <family val="2"/>
      <scheme val="minor"/>
    </font>
    <font>
      <b/>
      <sz val="14"/>
      <color theme="1"/>
      <name val="Book Antiqua"/>
      <family val="1"/>
    </font>
    <font>
      <b/>
      <sz val="11"/>
      <color theme="1"/>
      <name val="Book Antiqua"/>
      <family val="1"/>
    </font>
    <font>
      <sz val="12"/>
      <color theme="1"/>
      <name val="Book Antiqua"/>
      <family val="1"/>
    </font>
    <font>
      <b/>
      <sz val="12"/>
      <color theme="1"/>
      <name val="Book Antiqua"/>
      <family val="1"/>
    </font>
    <font>
      <sz val="11"/>
      <color indexed="8"/>
      <name val="Times New Roman"/>
      <family val="1"/>
    </font>
    <font>
      <sz val="18"/>
      <name val="Book Antiqua"/>
      <family val="1"/>
    </font>
    <font>
      <sz val="10"/>
      <name val="Cambria"/>
      <family val="1"/>
    </font>
    <font>
      <b/>
      <sz val="12"/>
      <name val="Bookman Old Style"/>
      <family val="1"/>
    </font>
    <font>
      <sz val="12"/>
      <name val="Bookman Old Style"/>
      <family val="1"/>
    </font>
    <font>
      <sz val="10"/>
      <color indexed="9"/>
      <name val="Wingdings 3"/>
      <family val="1"/>
      <charset val="2"/>
    </font>
    <font>
      <b/>
      <sz val="13"/>
      <color indexed="9"/>
      <name val="Times New Roman"/>
      <family val="1"/>
    </font>
    <font>
      <b/>
      <sz val="10"/>
      <name val="Arial"/>
      <family val="2"/>
    </font>
    <font>
      <sz val="12"/>
      <color theme="1"/>
      <name val="Calibri"/>
      <family val="2"/>
      <scheme val="minor"/>
    </font>
    <font>
      <b/>
      <sz val="11"/>
      <name val="Times New Roman"/>
      <family val="1"/>
    </font>
    <font>
      <b/>
      <sz val="12"/>
      <name val="Times New Roman"/>
      <family val="1"/>
    </font>
    <font>
      <b/>
      <i/>
      <sz val="12"/>
      <name val="Times New Roman"/>
      <family val="1"/>
    </font>
    <font>
      <sz val="14"/>
      <name val="Book Antiqua"/>
      <family val="1"/>
    </font>
    <font>
      <sz val="14"/>
      <color theme="1"/>
      <name val="Calibri"/>
      <family val="2"/>
      <scheme val="minor"/>
    </font>
    <font>
      <b/>
      <sz val="14"/>
      <color indexed="10"/>
      <name val="Book Antiqua"/>
      <family val="1"/>
    </font>
    <font>
      <sz val="14"/>
      <color indexed="9"/>
      <name val="Book Antiqua"/>
      <family val="1"/>
    </font>
    <font>
      <sz val="14"/>
      <color theme="1"/>
      <name val="Book Antiqua"/>
      <family val="1"/>
    </font>
    <font>
      <b/>
      <sz val="12"/>
      <color theme="1"/>
      <name val="Calibri"/>
      <family val="2"/>
      <scheme val="minor"/>
    </font>
  </fonts>
  <fills count="15">
    <fill>
      <patternFill patternType="none"/>
    </fill>
    <fill>
      <patternFill patternType="gray125"/>
    </fill>
    <fill>
      <patternFill patternType="solid">
        <fgColor indexed="12"/>
        <bgColor indexed="64"/>
      </patternFill>
    </fill>
    <fill>
      <patternFill patternType="solid">
        <fgColor indexed="42"/>
        <bgColor indexed="64"/>
      </patternFill>
    </fill>
    <fill>
      <patternFill patternType="solid">
        <fgColor indexed="22"/>
        <bgColor indexed="64"/>
      </patternFill>
    </fill>
    <fill>
      <patternFill patternType="solid">
        <fgColor indexed="9"/>
        <bgColor indexed="64"/>
      </patternFill>
    </fill>
    <fill>
      <patternFill patternType="solid">
        <fgColor indexed="45"/>
        <bgColor indexed="64"/>
      </patternFill>
    </fill>
    <fill>
      <patternFill patternType="solid">
        <fgColor indexed="44"/>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62"/>
        <bgColor indexed="64"/>
      </patternFill>
    </fill>
    <fill>
      <patternFill patternType="solid">
        <fgColor theme="0" tint="-0.34998626667073579"/>
        <bgColor indexed="64"/>
      </patternFill>
    </fill>
    <fill>
      <patternFill patternType="solid">
        <fgColor theme="6" tint="0.79998168889431442"/>
        <bgColor indexed="64"/>
      </patternFill>
    </fill>
  </fills>
  <borders count="51">
    <border>
      <left/>
      <right/>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23">
    <xf numFmtId="0" fontId="0" fillId="0" borderId="0"/>
    <xf numFmtId="0" fontId="4"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164" fontId="6" fillId="0" borderId="0" applyFont="0" applyFill="0" applyBorder="0" applyAlignment="0" applyProtection="0"/>
    <xf numFmtId="0" fontId="6" fillId="0" borderId="0" applyNumberFormat="0" applyFont="0" applyFill="0" applyBorder="0" applyAlignment="0" applyProtection="0">
      <alignment vertical="top"/>
    </xf>
    <xf numFmtId="164" fontId="10" fillId="0" borderId="0" applyFont="0" applyFill="0" applyBorder="0" applyAlignment="0" applyProtection="0"/>
    <xf numFmtId="0" fontId="6" fillId="0" borderId="0"/>
    <xf numFmtId="0" fontId="6" fillId="0" borderId="0"/>
    <xf numFmtId="0" fontId="4" fillId="0" borderId="0"/>
    <xf numFmtId="9" fontId="12" fillId="0" borderId="0"/>
    <xf numFmtId="9" fontId="12" fillId="0" borderId="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172" fontId="6" fillId="0" borderId="0" applyFont="0" applyFill="0" applyBorder="0" applyAlignment="0" applyProtection="0"/>
    <xf numFmtId="0" fontId="13"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14" fillId="0" borderId="7">
      <alignment horizontal="right"/>
    </xf>
    <xf numFmtId="174" fontId="14" fillId="0" borderId="7">
      <alignment horizontal="right"/>
    </xf>
    <xf numFmtId="0" fontId="15" fillId="0" borderId="8" applyNumberFormat="0" applyAlignment="0" applyProtection="0">
      <alignment horizontal="left" vertical="center"/>
    </xf>
    <xf numFmtId="0" fontId="15" fillId="0" borderId="9">
      <alignment horizontal="left" vertical="center"/>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37" fontId="17" fillId="0" borderId="0"/>
    <xf numFmtId="37" fontId="17" fillId="0" borderId="0"/>
    <xf numFmtId="175" fontId="6" fillId="0" borderId="0"/>
    <xf numFmtId="175"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applyNumberFormat="0" applyFont="0" applyFill="0" applyBorder="0" applyAlignment="0" applyProtection="0">
      <alignment vertical="top"/>
    </xf>
    <xf numFmtId="0" fontId="4" fillId="0" borderId="0"/>
    <xf numFmtId="0" fontId="18" fillId="0" borderId="0" applyFont="0"/>
    <xf numFmtId="0" fontId="19"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0" fillId="0" borderId="0"/>
    <xf numFmtId="0" fontId="6" fillId="0" borderId="0" applyNumberFormat="0" applyFont="0" applyFill="0" applyBorder="0" applyAlignment="0" applyProtection="0">
      <alignment vertical="top"/>
    </xf>
    <xf numFmtId="0" fontId="6" fillId="0" borderId="0"/>
    <xf numFmtId="0" fontId="6" fillId="0" borderId="0"/>
    <xf numFmtId="0" fontId="6" fillId="0" borderId="0"/>
    <xf numFmtId="0" fontId="73" fillId="12" borderId="0"/>
    <xf numFmtId="0" fontId="4" fillId="0" borderId="0"/>
    <xf numFmtId="0" fontId="10" fillId="0" borderId="0"/>
    <xf numFmtId="9" fontId="10" fillId="0" borderId="0" applyFont="0" applyFill="0" applyBorder="0" applyAlignment="0" applyProtection="0"/>
    <xf numFmtId="0" fontId="6" fillId="0" borderId="0"/>
  </cellStyleXfs>
  <cellXfs count="1030">
    <xf numFmtId="0" fontId="0" fillId="0" borderId="0" xfId="0"/>
    <xf numFmtId="0" fontId="1" fillId="0" borderId="1" xfId="0" applyNumberFormat="1" applyFont="1" applyFill="1" applyBorder="1" applyAlignment="1" applyProtection="1">
      <alignment horizontal="left" vertical="center"/>
    </xf>
    <xf numFmtId="0" fontId="1" fillId="0" borderId="1" xfId="0" applyNumberFormat="1" applyFont="1" applyFill="1" applyBorder="1" applyAlignment="1" applyProtection="1">
      <alignment vertical="center"/>
    </xf>
    <xf numFmtId="0" fontId="1" fillId="0" borderId="1"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horizontal="right" vertical="center"/>
    </xf>
    <xf numFmtId="0" fontId="1" fillId="0" borderId="1"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5" fillId="0" borderId="0" xfId="0" applyFont="1" applyBorder="1" applyAlignment="1" applyProtection="1">
      <alignment vertical="center"/>
    </xf>
    <xf numFmtId="0" fontId="5" fillId="0" borderId="0" xfId="0" applyFont="1" applyAlignment="1" applyProtection="1">
      <alignment horizontal="center" vertical="center"/>
    </xf>
    <xf numFmtId="0" fontId="5" fillId="0" borderId="0" xfId="0" applyFont="1" applyBorder="1" applyAlignment="1" applyProtection="1">
      <alignment horizontal="left" vertical="center"/>
    </xf>
    <xf numFmtId="0" fontId="2" fillId="0" borderId="0" xfId="2" applyNumberFormat="1" applyFont="1" applyFill="1" applyBorder="1" applyAlignment="1" applyProtection="1">
      <alignment horizontal="center" vertical="center"/>
    </xf>
    <xf numFmtId="0" fontId="2" fillId="0" borderId="0" xfId="2" applyNumberFormat="1" applyFont="1" applyFill="1" applyBorder="1" applyAlignment="1" applyProtection="1">
      <alignment vertical="center" wrapText="1"/>
    </xf>
    <xf numFmtId="0" fontId="2" fillId="0" borderId="0" xfId="2" applyNumberFormat="1" applyFont="1" applyFill="1" applyBorder="1" applyAlignment="1" applyProtection="1">
      <alignment vertical="center"/>
    </xf>
    <xf numFmtId="0" fontId="2" fillId="0" borderId="0" xfId="1" applyFont="1" applyBorder="1" applyAlignment="1" applyProtection="1">
      <alignment horizontal="left" vertical="center"/>
      <protection hidden="1"/>
    </xf>
    <xf numFmtId="0" fontId="1" fillId="0" borderId="3" xfId="2" applyNumberFormat="1" applyFont="1" applyFill="1" applyBorder="1" applyAlignment="1" applyProtection="1">
      <alignment horizontal="center" vertical="center" wrapText="1"/>
    </xf>
    <xf numFmtId="0" fontId="1" fillId="0" borderId="4" xfId="2" applyNumberFormat="1" applyFont="1" applyFill="1" applyBorder="1" applyAlignment="1" applyProtection="1">
      <alignment horizontal="center" vertical="center" wrapText="1"/>
    </xf>
    <xf numFmtId="0" fontId="1" fillId="0" borderId="6" xfId="0" applyNumberFormat="1" applyFont="1" applyFill="1" applyBorder="1" applyAlignment="1" applyProtection="1">
      <alignment horizontal="center" vertical="center"/>
    </xf>
    <xf numFmtId="0" fontId="1" fillId="0" borderId="5" xfId="2" applyNumberFormat="1" applyFont="1" applyFill="1" applyBorder="1" applyAlignment="1" applyProtection="1">
      <alignment vertical="center" wrapText="1"/>
    </xf>
    <xf numFmtId="165" fontId="1" fillId="0" borderId="1"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0" fontId="5" fillId="0" borderId="0" xfId="0" applyNumberFormat="1" applyFont="1" applyFill="1" applyBorder="1" applyAlignment="1" applyProtection="1">
      <alignment horizontal="center" vertical="center"/>
    </xf>
    <xf numFmtId="10" fontId="5" fillId="0" borderId="0" xfId="0" applyNumberFormat="1" applyFont="1" applyBorder="1" applyAlignment="1" applyProtection="1">
      <alignment horizontal="center" vertical="center"/>
    </xf>
    <xf numFmtId="165" fontId="2" fillId="0" borderId="0" xfId="2" applyNumberFormat="1" applyFont="1" applyFill="1" applyBorder="1" applyAlignment="1" applyProtection="1">
      <alignment vertical="center"/>
    </xf>
    <xf numFmtId="165" fontId="1" fillId="0" borderId="6" xfId="2" applyNumberFormat="1" applyFont="1" applyFill="1" applyBorder="1" applyAlignment="1" applyProtection="1">
      <alignment vertical="center" wrapText="1"/>
    </xf>
    <xf numFmtId="0" fontId="1" fillId="0" borderId="6" xfId="2" applyNumberFormat="1" applyFont="1" applyFill="1" applyBorder="1" applyAlignment="1" applyProtection="1">
      <alignment vertical="center" wrapText="1"/>
    </xf>
    <xf numFmtId="0" fontId="1" fillId="0" borderId="6" xfId="2" applyNumberFormat="1" applyFont="1" applyFill="1" applyBorder="1" applyAlignment="1" applyProtection="1">
      <alignment horizontal="center" vertical="center"/>
    </xf>
    <xf numFmtId="0" fontId="1" fillId="0" borderId="6" xfId="2"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protection hidden="1"/>
    </xf>
    <xf numFmtId="0" fontId="7" fillId="0" borderId="1" xfId="0" applyNumberFormat="1" applyFont="1" applyFill="1" applyBorder="1" applyAlignment="1" applyProtection="1">
      <alignment horizontal="justify" vertical="center"/>
      <protection hidden="1"/>
    </xf>
    <xf numFmtId="0" fontId="7" fillId="0" borderId="1" xfId="0" applyNumberFormat="1" applyFont="1" applyFill="1" applyBorder="1" applyAlignment="1" applyProtection="1">
      <alignment horizontal="center" vertical="center"/>
      <protection hidden="1"/>
    </xf>
    <xf numFmtId="0" fontId="7" fillId="0" borderId="1" xfId="0" applyNumberFormat="1" applyFont="1" applyFill="1" applyBorder="1" applyAlignment="1" applyProtection="1">
      <alignment vertical="center"/>
      <protection hidden="1"/>
    </xf>
    <xf numFmtId="0" fontId="7" fillId="0" borderId="1" xfId="0" applyNumberFormat="1" applyFont="1" applyFill="1" applyBorder="1" applyAlignment="1" applyProtection="1">
      <alignment horizontal="right" vertical="center"/>
      <protection hidden="1"/>
    </xf>
    <xf numFmtId="0" fontId="6" fillId="0" borderId="0" xfId="5" applyNumberFormat="1" applyFont="1" applyFill="1" applyBorder="1" applyAlignment="1" applyProtection="1">
      <alignment vertical="top"/>
      <protection hidden="1"/>
    </xf>
    <xf numFmtId="0" fontId="4" fillId="0" borderId="0" xfId="0" applyNumberFormat="1" applyFont="1" applyFill="1" applyBorder="1" applyAlignment="1" applyProtection="1">
      <alignment horizontal="lef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4" fillId="0" borderId="0" xfId="2" applyNumberFormat="1" applyFont="1" applyFill="1" applyBorder="1" applyAlignment="1" applyProtection="1">
      <alignment vertical="center"/>
      <protection hidden="1"/>
    </xf>
    <xf numFmtId="0" fontId="4" fillId="0" borderId="0" xfId="2" applyNumberFormat="1" applyFont="1" applyFill="1" applyBorder="1" applyAlignment="1" applyProtection="1">
      <alignment vertical="center" wrapText="1"/>
      <protection hidden="1"/>
    </xf>
    <xf numFmtId="0" fontId="7" fillId="0" borderId="0" xfId="1" applyFont="1" applyAlignment="1" applyProtection="1">
      <alignment vertical="center"/>
      <protection hidden="1"/>
    </xf>
    <xf numFmtId="0" fontId="4" fillId="0" borderId="0" xfId="1" applyFont="1" applyAlignment="1" applyProtection="1">
      <alignment vertical="center"/>
      <protection hidden="1"/>
    </xf>
    <xf numFmtId="0" fontId="4" fillId="0" borderId="0" xfId="0" applyNumberFormat="1" applyFont="1" applyFill="1" applyBorder="1" applyAlignment="1" applyProtection="1">
      <alignment horizontal="left" vertical="center" indent="1"/>
      <protection hidden="1"/>
    </xf>
    <xf numFmtId="0" fontId="4" fillId="0" borderId="0" xfId="1" applyFont="1" applyBorder="1" applyAlignment="1" applyProtection="1">
      <alignment horizontal="left" vertical="center" indent="1"/>
      <protection hidden="1"/>
    </xf>
    <xf numFmtId="0" fontId="7" fillId="0" borderId="0" xfId="1" applyFont="1" applyFill="1" applyAlignment="1" applyProtection="1">
      <alignment vertical="center"/>
      <protection hidden="1"/>
    </xf>
    <xf numFmtId="0" fontId="4" fillId="0" borderId="0" xfId="1" applyFont="1" applyFill="1" applyAlignment="1" applyProtection="1">
      <alignment vertical="center"/>
      <protection hidden="1"/>
    </xf>
    <xf numFmtId="0" fontId="4" fillId="0" borderId="0" xfId="7" applyFont="1" applyAlignment="1" applyProtection="1">
      <alignment vertical="center"/>
      <protection hidden="1"/>
    </xf>
    <xf numFmtId="0" fontId="7" fillId="0" borderId="0" xfId="8" applyFont="1" applyFill="1" applyAlignment="1" applyProtection="1">
      <alignment vertical="top"/>
      <protection hidden="1"/>
    </xf>
    <xf numFmtId="0" fontId="4" fillId="0" borderId="0" xfId="7" applyFont="1" applyFill="1" applyAlignment="1" applyProtection="1">
      <alignment vertical="top"/>
      <protection hidden="1"/>
    </xf>
    <xf numFmtId="0" fontId="4" fillId="0" borderId="0" xfId="9" applyAlignment="1">
      <alignment vertical="top"/>
    </xf>
    <xf numFmtId="0" fontId="2" fillId="0" borderId="0" xfId="9" applyFont="1" applyAlignment="1" applyProtection="1">
      <alignment horizontal="left" vertical="top" wrapText="1"/>
      <protection hidden="1"/>
    </xf>
    <xf numFmtId="0" fontId="2" fillId="0" borderId="0" xfId="9" applyFont="1" applyAlignment="1" applyProtection="1">
      <alignment vertical="center"/>
      <protection hidden="1"/>
    </xf>
    <xf numFmtId="0" fontId="4" fillId="0" borderId="0" xfId="9"/>
    <xf numFmtId="0" fontId="4" fillId="0" borderId="0" xfId="9" applyAlignment="1">
      <alignment wrapText="1"/>
    </xf>
    <xf numFmtId="0" fontId="4" fillId="0" borderId="0" xfId="9" quotePrefix="1" applyAlignment="1">
      <alignment horizontal="left"/>
    </xf>
    <xf numFmtId="0" fontId="9" fillId="0" borderId="6" xfId="7" quotePrefix="1" applyFont="1" applyBorder="1" applyAlignment="1" applyProtection="1">
      <alignment horizontal="left" vertical="center"/>
      <protection hidden="1"/>
    </xf>
    <xf numFmtId="0" fontId="15" fillId="0" borderId="6" xfId="7" applyFont="1" applyBorder="1" applyAlignment="1" applyProtection="1">
      <alignment vertical="center"/>
      <protection hidden="1"/>
    </xf>
    <xf numFmtId="0" fontId="21" fillId="0" borderId="0" xfId="7" applyFont="1" applyBorder="1" applyAlignment="1" applyProtection="1">
      <alignment vertical="center"/>
      <protection hidden="1"/>
    </xf>
    <xf numFmtId="0" fontId="21" fillId="0" borderId="0" xfId="7" applyFont="1" applyAlignment="1" applyProtection="1">
      <alignment vertical="center"/>
      <protection hidden="1"/>
    </xf>
    <xf numFmtId="0" fontId="21" fillId="0" borderId="0" xfId="7" applyFont="1" applyProtection="1">
      <protection hidden="1"/>
    </xf>
    <xf numFmtId="0" fontId="6" fillId="0" borderId="0" xfId="7" applyProtection="1">
      <protection hidden="1"/>
    </xf>
    <xf numFmtId="0" fontId="25" fillId="0" borderId="17" xfId="7" applyFont="1" applyBorder="1" applyAlignment="1" applyProtection="1">
      <alignment horizontal="center" vertical="center"/>
      <protection hidden="1"/>
    </xf>
    <xf numFmtId="0" fontId="6" fillId="0" borderId="0" xfId="7"/>
    <xf numFmtId="0" fontId="6" fillId="0" borderId="0" xfId="7" quotePrefix="1" applyAlignment="1">
      <alignment horizontal="left"/>
    </xf>
    <xf numFmtId="0" fontId="6" fillId="0" borderId="0" xfId="7" applyAlignment="1" applyProtection="1">
      <alignment vertical="center"/>
      <protection hidden="1"/>
    </xf>
    <xf numFmtId="0" fontId="2" fillId="0" borderId="20" xfId="7" applyFont="1" applyBorder="1" applyAlignment="1" applyProtection="1">
      <alignment vertical="center"/>
      <protection hidden="1"/>
    </xf>
    <xf numFmtId="0" fontId="2" fillId="0" borderId="0" xfId="7" applyFont="1" applyBorder="1" applyAlignment="1" applyProtection="1">
      <alignment vertical="center"/>
      <protection hidden="1"/>
    </xf>
    <xf numFmtId="0" fontId="2" fillId="0" borderId="21" xfId="7" applyFont="1" applyBorder="1" applyAlignment="1" applyProtection="1">
      <alignment vertical="center"/>
      <protection hidden="1"/>
    </xf>
    <xf numFmtId="0" fontId="2" fillId="0" borderId="22" xfId="7" applyFont="1" applyBorder="1" applyAlignment="1" applyProtection="1">
      <alignment vertical="center"/>
      <protection hidden="1"/>
    </xf>
    <xf numFmtId="0" fontId="2" fillId="0" borderId="1" xfId="7" applyFont="1" applyBorder="1" applyAlignment="1" applyProtection="1">
      <alignment vertical="center"/>
      <protection hidden="1"/>
    </xf>
    <xf numFmtId="0" fontId="2" fillId="0" borderId="23" xfId="7" applyFont="1" applyBorder="1" applyAlignment="1" applyProtection="1">
      <alignment vertical="center"/>
      <protection hidden="1"/>
    </xf>
    <xf numFmtId="0" fontId="27" fillId="0" borderId="21" xfId="7" applyFont="1" applyBorder="1" applyAlignment="1" applyProtection="1">
      <alignment vertical="center"/>
      <protection hidden="1"/>
    </xf>
    <xf numFmtId="0" fontId="9" fillId="0" borderId="21" xfId="7" applyFont="1" applyBorder="1" applyAlignment="1" applyProtection="1">
      <alignment vertical="center"/>
      <protection hidden="1"/>
    </xf>
    <xf numFmtId="0" fontId="29" fillId="0" borderId="0" xfId="7" applyFont="1" applyBorder="1" applyAlignment="1" applyProtection="1">
      <alignment vertical="center"/>
      <protection hidden="1"/>
    </xf>
    <xf numFmtId="0" fontId="9" fillId="0" borderId="23" xfId="7" applyFont="1" applyBorder="1" applyAlignment="1" applyProtection="1">
      <alignment vertical="center"/>
      <protection hidden="1"/>
    </xf>
    <xf numFmtId="0" fontId="2" fillId="0" borderId="0" xfId="7" applyFont="1" applyAlignment="1" applyProtection="1">
      <alignment vertical="center"/>
      <protection hidden="1"/>
    </xf>
    <xf numFmtId="0" fontId="2" fillId="0" borderId="25" xfId="7" applyFont="1" applyBorder="1" applyAlignment="1" applyProtection="1">
      <alignment vertical="center"/>
      <protection hidden="1"/>
    </xf>
    <xf numFmtId="0" fontId="9" fillId="0" borderId="0" xfId="7" applyFont="1" applyAlignment="1" applyProtection="1">
      <alignment vertical="center"/>
      <protection hidden="1"/>
    </xf>
    <xf numFmtId="0" fontId="31" fillId="0" borderId="0" xfId="9" applyFont="1" applyAlignment="1" applyProtection="1">
      <alignment horizontal="center" vertical="center" wrapText="1"/>
      <protection hidden="1"/>
    </xf>
    <xf numFmtId="0" fontId="15" fillId="0" borderId="0" xfId="9" applyFont="1" applyBorder="1" applyAlignment="1" applyProtection="1">
      <protection hidden="1"/>
    </xf>
    <xf numFmtId="0" fontId="4" fillId="0" borderId="0" xfId="9" applyBorder="1" applyProtection="1">
      <protection hidden="1"/>
    </xf>
    <xf numFmtId="0" fontId="4" fillId="0" borderId="0" xfId="9" applyBorder="1" applyAlignment="1" applyProtection="1">
      <alignment vertical="top"/>
      <protection hidden="1"/>
    </xf>
    <xf numFmtId="0" fontId="2" fillId="0" borderId="0" xfId="9" applyFont="1" applyBorder="1" applyAlignment="1" applyProtection="1">
      <alignment vertical="top"/>
      <protection hidden="1"/>
    </xf>
    <xf numFmtId="0" fontId="2" fillId="0" borderId="0" xfId="9" applyFont="1" applyAlignment="1" applyProtection="1">
      <alignment vertical="top"/>
      <protection hidden="1"/>
    </xf>
    <xf numFmtId="0" fontId="21" fillId="0" borderId="0" xfId="9" applyFont="1" applyBorder="1" applyProtection="1">
      <protection hidden="1"/>
    </xf>
    <xf numFmtId="0" fontId="7" fillId="0" borderId="0" xfId="9" applyFont="1" applyBorder="1" applyAlignment="1" applyProtection="1">
      <alignment horizontal="center" vertical="top"/>
      <protection hidden="1"/>
    </xf>
    <xf numFmtId="0" fontId="2" fillId="0" borderId="0" xfId="9" applyFont="1" applyAlignment="1" applyProtection="1">
      <alignment horizontal="justify" vertical="center"/>
      <protection hidden="1"/>
    </xf>
    <xf numFmtId="0" fontId="21" fillId="0" borderId="0" xfId="9" applyFont="1" applyBorder="1" applyAlignment="1" applyProtection="1">
      <alignment vertical="top" wrapText="1"/>
      <protection hidden="1"/>
    </xf>
    <xf numFmtId="165" fontId="1" fillId="0" borderId="0" xfId="9" quotePrefix="1" applyNumberFormat="1" applyFont="1" applyBorder="1" applyAlignment="1" applyProtection="1">
      <alignment horizontal="left" vertical="top" wrapText="1" indent="1"/>
      <protection hidden="1"/>
    </xf>
    <xf numFmtId="0" fontId="2" fillId="0" borderId="0" xfId="9" applyFont="1" applyAlignment="1" applyProtection="1">
      <alignment horizontal="justify" vertical="top"/>
      <protection hidden="1"/>
    </xf>
    <xf numFmtId="0" fontId="25" fillId="0" borderId="0" xfId="9" applyFont="1" applyAlignment="1" applyProtection="1">
      <alignment horizontal="justify" vertical="center"/>
      <protection hidden="1"/>
    </xf>
    <xf numFmtId="0" fontId="2" fillId="0" borderId="0" xfId="9" applyFont="1" applyBorder="1" applyAlignment="1" applyProtection="1">
      <alignment horizontal="right" vertical="top" wrapText="1"/>
      <protection hidden="1"/>
    </xf>
    <xf numFmtId="0" fontId="2" fillId="0" borderId="0" xfId="9" applyFont="1" applyBorder="1" applyAlignment="1" applyProtection="1">
      <alignment horizontal="center" vertical="top" wrapText="1"/>
      <protection hidden="1"/>
    </xf>
    <xf numFmtId="0" fontId="4" fillId="0" borderId="0" xfId="9" applyFont="1" applyBorder="1" applyAlignment="1" applyProtection="1">
      <alignment vertical="top"/>
      <protection hidden="1"/>
    </xf>
    <xf numFmtId="0" fontId="2" fillId="0" borderId="0" xfId="9" applyFont="1" applyAlignment="1" applyProtection="1">
      <alignment horizontal="left"/>
      <protection hidden="1"/>
    </xf>
    <xf numFmtId="0" fontId="2" fillId="0" borderId="0" xfId="9" applyFont="1" applyAlignment="1" applyProtection="1">
      <alignment horizontal="justify"/>
      <protection hidden="1"/>
    </xf>
    <xf numFmtId="0" fontId="2" fillId="0" borderId="0" xfId="9" applyFont="1" applyBorder="1" applyProtection="1">
      <protection hidden="1"/>
    </xf>
    <xf numFmtId="165" fontId="1" fillId="0" borderId="0" xfId="9" quotePrefix="1" applyNumberFormat="1" applyFont="1" applyBorder="1" applyAlignment="1" applyProtection="1">
      <alignment horizontal="left" vertical="top" wrapText="1"/>
      <protection hidden="1"/>
    </xf>
    <xf numFmtId="0" fontId="25" fillId="0" borderId="0" xfId="9" applyFont="1" applyBorder="1" applyAlignment="1" applyProtection="1">
      <alignment horizontal="center" vertical="top"/>
      <protection hidden="1"/>
    </xf>
    <xf numFmtId="0" fontId="9" fillId="0" borderId="0" xfId="107" applyAlignment="1" applyProtection="1">
      <alignment vertical="center"/>
      <protection hidden="1"/>
    </xf>
    <xf numFmtId="0" fontId="35" fillId="0" borderId="0" xfId="107" applyFont="1" applyAlignment="1" applyProtection="1">
      <alignment horizontal="center" vertical="center" wrapText="1"/>
      <protection hidden="1"/>
    </xf>
    <xf numFmtId="0" fontId="36" fillId="0" borderId="0" xfId="107" applyFont="1" applyAlignment="1" applyProtection="1">
      <alignment vertical="center"/>
      <protection hidden="1"/>
    </xf>
    <xf numFmtId="0" fontId="9" fillId="0" borderId="0" xfId="107" applyProtection="1">
      <protection hidden="1"/>
    </xf>
    <xf numFmtId="0" fontId="4" fillId="0" borderId="0" xfId="107" applyFont="1" applyAlignment="1" applyProtection="1">
      <alignment vertical="center"/>
      <protection hidden="1"/>
    </xf>
    <xf numFmtId="0" fontId="9" fillId="0" borderId="0" xfId="107" applyFont="1" applyProtection="1">
      <protection hidden="1"/>
    </xf>
    <xf numFmtId="0" fontId="9" fillId="0" borderId="0" xfId="107" applyFont="1" applyAlignment="1" applyProtection="1">
      <alignment horizontal="center"/>
      <protection hidden="1"/>
    </xf>
    <xf numFmtId="0" fontId="36" fillId="0" borderId="0" xfId="107" applyFont="1" applyProtection="1">
      <protection hidden="1"/>
    </xf>
    <xf numFmtId="0" fontId="7" fillId="0" borderId="0" xfId="107" applyFont="1" applyBorder="1" applyAlignment="1" applyProtection="1">
      <alignment horizontal="center" vertical="center"/>
      <protection hidden="1"/>
    </xf>
    <xf numFmtId="0" fontId="4" fillId="0" borderId="0" xfId="107" applyFont="1" applyAlignment="1" applyProtection="1">
      <alignment horizontal="justify" vertical="center"/>
      <protection hidden="1"/>
    </xf>
    <xf numFmtId="0" fontId="4" fillId="0" borderId="10" xfId="107" applyFont="1" applyBorder="1" applyAlignment="1" applyProtection="1">
      <alignment vertical="center" wrapText="1"/>
      <protection hidden="1"/>
    </xf>
    <xf numFmtId="0" fontId="4" fillId="0" borderId="11" xfId="107" applyFont="1" applyBorder="1" applyAlignment="1" applyProtection="1">
      <alignment vertical="center" wrapText="1"/>
      <protection hidden="1"/>
    </xf>
    <xf numFmtId="0" fontId="4" fillId="0" borderId="0" xfId="107" applyFont="1" applyAlignment="1" applyProtection="1">
      <alignment horizontal="center" vertical="center"/>
      <protection hidden="1"/>
    </xf>
    <xf numFmtId="0" fontId="37" fillId="0" borderId="0" xfId="107" applyFont="1" applyAlignment="1" applyProtection="1">
      <alignment horizontal="center" vertical="center"/>
      <protection hidden="1"/>
    </xf>
    <xf numFmtId="0" fontId="9" fillId="0" borderId="0" xfId="107" applyBorder="1" applyProtection="1">
      <protection hidden="1"/>
    </xf>
    <xf numFmtId="0" fontId="4" fillId="0" borderId="9" xfId="107" applyFont="1" applyBorder="1" applyAlignment="1" applyProtection="1">
      <alignment vertical="center" wrapText="1"/>
      <protection hidden="1"/>
    </xf>
    <xf numFmtId="0" fontId="4" fillId="0" borderId="0" xfId="107" applyFont="1" applyProtection="1">
      <protection hidden="1"/>
    </xf>
    <xf numFmtId="0" fontId="4" fillId="0" borderId="0" xfId="107" applyFont="1" applyAlignment="1" applyProtection="1">
      <alignment vertical="center" wrapText="1"/>
      <protection hidden="1"/>
    </xf>
    <xf numFmtId="0" fontId="4" fillId="0" borderId="13" xfId="107" applyFont="1" applyBorder="1" applyAlignment="1" applyProtection="1">
      <alignment vertical="center"/>
      <protection hidden="1"/>
    </xf>
    <xf numFmtId="0" fontId="4" fillId="0" borderId="15" xfId="107" applyFont="1" applyBorder="1" applyAlignment="1" applyProtection="1">
      <alignment vertical="center"/>
      <protection hidden="1"/>
    </xf>
    <xf numFmtId="0" fontId="4" fillId="0" borderId="17" xfId="107" applyFont="1" applyBorder="1" applyAlignment="1" applyProtection="1">
      <alignment vertical="center"/>
      <protection hidden="1"/>
    </xf>
    <xf numFmtId="0" fontId="4" fillId="0" borderId="19" xfId="107" applyFont="1" applyBorder="1" applyAlignment="1" applyProtection="1">
      <alignment vertical="center"/>
      <protection hidden="1"/>
    </xf>
    <xf numFmtId="0" fontId="4" fillId="0" borderId="28" xfId="107" applyFont="1" applyBorder="1" applyAlignment="1" applyProtection="1">
      <alignment vertical="center"/>
      <protection hidden="1"/>
    </xf>
    <xf numFmtId="0" fontId="4" fillId="0" borderId="29" xfId="107" applyFont="1" applyBorder="1" applyAlignment="1" applyProtection="1">
      <alignment vertical="center"/>
      <protection hidden="1"/>
    </xf>
    <xf numFmtId="0" fontId="4" fillId="0" borderId="22" xfId="107" applyFont="1" applyBorder="1" applyAlignment="1" applyProtection="1">
      <alignment vertical="center"/>
      <protection hidden="1"/>
    </xf>
    <xf numFmtId="0" fontId="4" fillId="0" borderId="23" xfId="107" applyFont="1" applyBorder="1" applyAlignment="1" applyProtection="1">
      <alignment vertical="center"/>
      <protection hidden="1"/>
    </xf>
    <xf numFmtId="0" fontId="4" fillId="0" borderId="0" xfId="107" applyFont="1" applyBorder="1" applyAlignment="1" applyProtection="1">
      <alignment vertical="center"/>
      <protection hidden="1"/>
    </xf>
    <xf numFmtId="0" fontId="4" fillId="0" borderId="10" xfId="107" applyFont="1" applyBorder="1" applyAlignment="1" applyProtection="1">
      <alignment horizontal="left" vertical="center"/>
      <protection hidden="1"/>
    </xf>
    <xf numFmtId="0" fontId="4" fillId="0" borderId="11" xfId="107" applyFont="1" applyBorder="1" applyAlignment="1" applyProtection="1">
      <alignment horizontal="left" vertical="center"/>
      <protection hidden="1"/>
    </xf>
    <xf numFmtId="0" fontId="4" fillId="0" borderId="0" xfId="107" applyFont="1" applyBorder="1" applyAlignment="1" applyProtection="1">
      <alignment horizontal="left" vertical="center"/>
      <protection hidden="1"/>
    </xf>
    <xf numFmtId="0" fontId="4" fillId="0" borderId="0" xfId="107" applyFont="1" applyAlignment="1" applyProtection="1">
      <alignment horizontal="left" vertical="center"/>
      <protection hidden="1"/>
    </xf>
    <xf numFmtId="1" fontId="4" fillId="3" borderId="12" xfId="107" applyNumberFormat="1" applyFont="1" applyFill="1" applyBorder="1" applyAlignment="1" applyProtection="1">
      <alignment horizontal="center" vertical="center"/>
      <protection locked="0"/>
    </xf>
    <xf numFmtId="176" fontId="0" fillId="3" borderId="12" xfId="107" applyNumberFormat="1" applyFont="1" applyFill="1" applyBorder="1" applyAlignment="1" applyProtection="1">
      <alignment horizontal="center" vertical="center"/>
      <protection locked="0"/>
    </xf>
    <xf numFmtId="0" fontId="38" fillId="0" borderId="0" xfId="107" applyFont="1" applyAlignment="1" applyProtection="1">
      <alignment horizontal="center" vertical="center"/>
      <protection hidden="1"/>
    </xf>
    <xf numFmtId="0" fontId="39" fillId="0" borderId="0" xfId="107" applyFont="1" applyAlignment="1" applyProtection="1">
      <alignment vertical="center"/>
      <protection hidden="1"/>
    </xf>
    <xf numFmtId="0" fontId="7" fillId="0" borderId="1" xfId="9" applyNumberFormat="1" applyFont="1" applyFill="1" applyBorder="1" applyAlignment="1" applyProtection="1">
      <alignment horizontal="left" vertical="center"/>
    </xf>
    <xf numFmtId="0" fontId="7" fillId="0" borderId="1" xfId="9" applyNumberFormat="1" applyFont="1" applyFill="1" applyBorder="1" applyAlignment="1" applyProtection="1">
      <alignment horizontal="justify" vertical="center"/>
    </xf>
    <xf numFmtId="0" fontId="7" fillId="0" borderId="1" xfId="9" applyNumberFormat="1" applyFont="1" applyFill="1" applyBorder="1" applyAlignment="1" applyProtection="1">
      <alignment horizontal="center" vertical="center"/>
    </xf>
    <xf numFmtId="0" fontId="7" fillId="0" borderId="1" xfId="9" applyNumberFormat="1" applyFont="1" applyFill="1" applyBorder="1" applyAlignment="1" applyProtection="1">
      <alignment horizontal="right" vertical="center"/>
    </xf>
    <xf numFmtId="0" fontId="5" fillId="0" borderId="0" xfId="7" applyFont="1" applyAlignment="1" applyProtection="1">
      <alignment vertical="top"/>
      <protection hidden="1"/>
    </xf>
    <xf numFmtId="0" fontId="5" fillId="0" borderId="0" xfId="7" applyFont="1" applyBorder="1" applyAlignment="1" applyProtection="1">
      <alignment vertical="top"/>
      <protection hidden="1"/>
    </xf>
    <xf numFmtId="0" fontId="4" fillId="0" borderId="0" xfId="9" applyNumberFormat="1" applyFont="1" applyFill="1" applyBorder="1" applyAlignment="1" applyProtection="1">
      <alignment horizontal="left" vertical="center"/>
    </xf>
    <xf numFmtId="0" fontId="4" fillId="0" borderId="0" xfId="9" applyNumberFormat="1" applyFont="1" applyFill="1" applyBorder="1" applyAlignment="1" applyProtection="1">
      <alignment horizontal="justify" vertical="center"/>
    </xf>
    <xf numFmtId="0" fontId="4" fillId="0" borderId="0" xfId="9" applyNumberFormat="1" applyFont="1" applyFill="1" applyBorder="1" applyAlignment="1" applyProtection="1">
      <alignment horizontal="center" vertical="center"/>
    </xf>
    <xf numFmtId="0" fontId="4" fillId="0" borderId="0" xfId="9" applyNumberFormat="1" applyFont="1" applyFill="1" applyBorder="1" applyAlignment="1" applyProtection="1">
      <alignment vertical="center"/>
    </xf>
    <xf numFmtId="0" fontId="11" fillId="0" borderId="0" xfId="9" applyNumberFormat="1" applyFont="1" applyFill="1" applyBorder="1" applyAlignment="1" applyProtection="1">
      <alignment vertical="center"/>
      <protection hidden="1"/>
    </xf>
    <xf numFmtId="0" fontId="8" fillId="0" borderId="0" xfId="7" applyFont="1" applyFill="1" applyAlignment="1" applyProtection="1">
      <alignment vertical="center"/>
      <protection hidden="1"/>
    </xf>
    <xf numFmtId="0" fontId="8" fillId="0" borderId="0" xfId="7" applyFont="1" applyFill="1" applyAlignment="1" applyProtection="1">
      <alignment horizontal="center" vertical="center"/>
      <protection hidden="1"/>
    </xf>
    <xf numFmtId="0" fontId="4" fillId="0" borderId="0" xfId="7" applyNumberFormat="1" applyFont="1" applyFill="1" applyBorder="1" applyAlignment="1" applyProtection="1">
      <alignment horizontal="left" vertical="center" indent="1"/>
      <protection hidden="1"/>
    </xf>
    <xf numFmtId="0" fontId="7" fillId="0" borderId="0" xfId="2" applyNumberFormat="1" applyFont="1" applyFill="1" applyBorder="1" applyAlignment="1" applyProtection="1">
      <alignment horizontal="left" vertical="center"/>
    </xf>
    <xf numFmtId="0" fontId="4" fillId="0" borderId="0" xfId="8" applyFont="1" applyAlignment="1" applyProtection="1">
      <alignment horizontal="left" vertical="center" indent="1"/>
      <protection hidden="1"/>
    </xf>
    <xf numFmtId="0" fontId="7" fillId="0" borderId="12" xfId="7" applyFont="1" applyBorder="1" applyAlignment="1" applyProtection="1">
      <alignment horizontal="center" vertical="center" wrapText="1"/>
      <protection hidden="1"/>
    </xf>
    <xf numFmtId="177" fontId="7" fillId="0" borderId="12" xfId="7" applyNumberFormat="1" applyFont="1" applyBorder="1" applyAlignment="1" applyProtection="1">
      <alignment horizontal="center" vertical="center"/>
      <protection hidden="1"/>
    </xf>
    <xf numFmtId="0" fontId="3" fillId="0" borderId="0" xfId="7" applyFont="1" applyBorder="1" applyAlignment="1" applyProtection="1">
      <alignment vertical="top"/>
      <protection hidden="1"/>
    </xf>
    <xf numFmtId="0" fontId="4" fillId="0" borderId="16" xfId="7" applyFont="1" applyBorder="1" applyAlignment="1" applyProtection="1">
      <alignment horizontal="center" vertical="center"/>
      <protection hidden="1"/>
    </xf>
    <xf numFmtId="0" fontId="40" fillId="0" borderId="0" xfId="7" applyFont="1" applyAlignment="1" applyProtection="1">
      <alignment vertical="top"/>
      <protection hidden="1"/>
    </xf>
    <xf numFmtId="2" fontId="3" fillId="0" borderId="0" xfId="7" applyNumberFormat="1" applyFont="1" applyBorder="1" applyAlignment="1" applyProtection="1">
      <alignment vertical="top"/>
      <protection hidden="1"/>
    </xf>
    <xf numFmtId="0" fontId="41" fillId="0" borderId="0" xfId="7" applyFont="1" applyAlignment="1" applyProtection="1">
      <alignment vertical="top"/>
      <protection hidden="1"/>
    </xf>
    <xf numFmtId="2" fontId="3" fillId="5" borderId="0" xfId="7" applyNumberFormat="1" applyFont="1" applyFill="1" applyBorder="1" applyAlignment="1" applyProtection="1">
      <alignment vertical="top"/>
      <protection hidden="1"/>
    </xf>
    <xf numFmtId="0" fontId="4" fillId="0" borderId="0" xfId="7" applyFont="1" applyBorder="1" applyAlignment="1" applyProtection="1">
      <alignment vertical="center"/>
      <protection hidden="1"/>
    </xf>
    <xf numFmtId="0" fontId="7" fillId="0" borderId="0" xfId="7" applyFont="1" applyFill="1" applyBorder="1" applyAlignment="1" applyProtection="1">
      <alignment vertical="center" wrapText="1"/>
      <protection hidden="1"/>
    </xf>
    <xf numFmtId="4" fontId="7" fillId="0" borderId="0" xfId="7" applyNumberFormat="1" applyFont="1" applyBorder="1" applyAlignment="1" applyProtection="1">
      <alignment vertical="center"/>
      <protection hidden="1"/>
    </xf>
    <xf numFmtId="0" fontId="4" fillId="0" borderId="0" xfId="7" applyFont="1" applyAlignment="1" applyProtection="1">
      <alignment horizontal="left" vertical="center" wrapText="1"/>
      <protection hidden="1"/>
    </xf>
    <xf numFmtId="0" fontId="7" fillId="0" borderId="0" xfId="9" applyFont="1" applyAlignment="1">
      <alignment horizontal="right" vertical="center"/>
    </xf>
    <xf numFmtId="0" fontId="7" fillId="0" borderId="0" xfId="9" applyNumberFormat="1" applyFont="1" applyFill="1" applyBorder="1" applyAlignment="1" applyProtection="1">
      <alignment horizontal="justify" vertical="center"/>
    </xf>
    <xf numFmtId="176" fontId="7" fillId="0" borderId="0" xfId="9" applyNumberFormat="1" applyFont="1" applyFill="1" applyBorder="1" applyAlignment="1" applyProtection="1">
      <alignment horizontal="left" vertical="center" indent="1"/>
    </xf>
    <xf numFmtId="0" fontId="7" fillId="0" borderId="0" xfId="7" applyFont="1" applyAlignment="1" applyProtection="1">
      <alignment horizontal="left" vertical="center" indent="1"/>
      <protection hidden="1"/>
    </xf>
    <xf numFmtId="0" fontId="11" fillId="0" borderId="0" xfId="9" applyFont="1" applyBorder="1" applyAlignment="1" applyProtection="1">
      <alignment horizontal="right" vertical="center"/>
      <protection hidden="1"/>
    </xf>
    <xf numFmtId="0" fontId="7" fillId="0" borderId="0" xfId="9" applyNumberFormat="1" applyFont="1" applyFill="1" applyBorder="1" applyAlignment="1" applyProtection="1">
      <alignment horizontal="left" vertical="center" indent="1"/>
    </xf>
    <xf numFmtId="0" fontId="11" fillId="0" borderId="0" xfId="9" applyNumberFormat="1" applyFont="1" applyFill="1" applyBorder="1" applyAlignment="1" applyProtection="1">
      <alignment horizontal="center" vertical="center"/>
      <protection hidden="1"/>
    </xf>
    <xf numFmtId="0" fontId="11" fillId="0" borderId="0" xfId="9" applyNumberFormat="1" applyFont="1" applyFill="1" applyBorder="1" applyAlignment="1" applyProtection="1">
      <alignment horizontal="justify" vertical="center"/>
      <protection hidden="1"/>
    </xf>
    <xf numFmtId="0" fontId="8" fillId="0" borderId="0" xfId="9" applyFont="1" applyAlignment="1" applyProtection="1">
      <alignment horizontal="right" vertical="center"/>
      <protection hidden="1"/>
    </xf>
    <xf numFmtId="0" fontId="11" fillId="0" borderId="0" xfId="7" applyFont="1" applyAlignment="1" applyProtection="1">
      <alignment vertical="center"/>
      <protection hidden="1"/>
    </xf>
    <xf numFmtId="0" fontId="11" fillId="0" borderId="0" xfId="7" applyFont="1" applyAlignment="1" applyProtection="1">
      <alignment horizontal="right" vertical="center"/>
      <protection hidden="1"/>
    </xf>
    <xf numFmtId="0" fontId="11" fillId="0" borderId="0" xfId="7" applyFont="1" applyBorder="1" applyAlignment="1" applyProtection="1">
      <alignment horizontal="left" vertical="center"/>
      <protection hidden="1"/>
    </xf>
    <xf numFmtId="0" fontId="2" fillId="0" borderId="0" xfId="7" applyFont="1" applyAlignment="1" applyProtection="1">
      <alignment vertical="top"/>
      <protection hidden="1"/>
    </xf>
    <xf numFmtId="0" fontId="7" fillId="0" borderId="1" xfId="9" applyNumberFormat="1" applyFont="1" applyFill="1" applyBorder="1" applyAlignment="1" applyProtection="1">
      <alignment horizontal="left" vertical="center"/>
      <protection hidden="1"/>
    </xf>
    <xf numFmtId="0" fontId="7" fillId="0" borderId="1" xfId="9" applyNumberFormat="1" applyFont="1" applyFill="1" applyBorder="1" applyAlignment="1" applyProtection="1">
      <alignment horizontal="justify" vertical="center"/>
      <protection hidden="1"/>
    </xf>
    <xf numFmtId="0" fontId="7" fillId="0" borderId="1" xfId="9" applyNumberFormat="1" applyFont="1" applyFill="1" applyBorder="1" applyAlignment="1" applyProtection="1">
      <alignment vertical="center"/>
      <protection hidden="1"/>
    </xf>
    <xf numFmtId="0" fontId="7" fillId="0" borderId="1" xfId="9" applyNumberFormat="1" applyFont="1" applyFill="1" applyBorder="1" applyAlignment="1" applyProtection="1">
      <alignment horizontal="right" vertical="center"/>
      <protection hidden="1"/>
    </xf>
    <xf numFmtId="0" fontId="4" fillId="0" borderId="0" xfId="9" applyNumberFormat="1" applyFont="1" applyFill="1" applyBorder="1" applyAlignment="1" applyProtection="1">
      <alignment horizontal="left" vertical="center"/>
      <protection hidden="1"/>
    </xf>
    <xf numFmtId="0" fontId="4" fillId="0" borderId="0" xfId="9" applyNumberFormat="1" applyFont="1" applyFill="1" applyBorder="1" applyAlignment="1" applyProtection="1">
      <alignment horizontal="justify" vertical="center"/>
      <protection hidden="1"/>
    </xf>
    <xf numFmtId="0" fontId="4" fillId="0" borderId="0" xfId="9" applyNumberFormat="1" applyFont="1" applyFill="1" applyBorder="1" applyAlignment="1" applyProtection="1">
      <alignment vertical="center"/>
      <protection hidden="1"/>
    </xf>
    <xf numFmtId="0" fontId="1" fillId="0" borderId="0" xfId="7" applyFont="1" applyAlignment="1" applyProtection="1">
      <alignment horizontal="center" vertical="top"/>
      <protection hidden="1"/>
    </xf>
    <xf numFmtId="0" fontId="7" fillId="0" borderId="0" xfId="7" applyFont="1" applyAlignment="1" applyProtection="1">
      <alignment vertical="center"/>
      <protection hidden="1"/>
    </xf>
    <xf numFmtId="0" fontId="7" fillId="0" borderId="1" xfId="7" applyFont="1" applyFill="1" applyBorder="1" applyAlignment="1" applyProtection="1">
      <alignment vertical="top"/>
      <protection hidden="1"/>
    </xf>
    <xf numFmtId="0" fontId="4" fillId="0" borderId="0" xfId="7" applyFont="1" applyAlignment="1" applyProtection="1">
      <alignment horizontal="left" vertical="center" indent="1"/>
      <protection hidden="1"/>
    </xf>
    <xf numFmtId="0" fontId="7" fillId="0" borderId="12" xfId="7" applyFont="1" applyBorder="1" applyAlignment="1" applyProtection="1">
      <alignment horizontal="justify" vertical="top" wrapText="1"/>
      <protection hidden="1"/>
    </xf>
    <xf numFmtId="0" fontId="7" fillId="0" borderId="12" xfId="7" applyFont="1" applyBorder="1" applyAlignment="1" applyProtection="1">
      <alignment horizontal="right" vertical="center" wrapText="1" indent="5"/>
      <protection hidden="1"/>
    </xf>
    <xf numFmtId="4" fontId="7" fillId="0" borderId="12" xfId="7" applyNumberFormat="1" applyFont="1" applyFill="1" applyBorder="1" applyAlignment="1" applyProtection="1">
      <alignment vertical="center"/>
      <protection hidden="1"/>
    </xf>
    <xf numFmtId="0" fontId="4" fillId="0" borderId="26" xfId="7" applyFont="1" applyBorder="1" applyAlignment="1" applyProtection="1">
      <alignment horizontal="center" vertical="center"/>
      <protection hidden="1"/>
    </xf>
    <xf numFmtId="0" fontId="4" fillId="0" borderId="26" xfId="7" applyFont="1" applyBorder="1" applyAlignment="1" applyProtection="1">
      <alignment vertical="center"/>
      <protection hidden="1"/>
    </xf>
    <xf numFmtId="4" fontId="7" fillId="0" borderId="12" xfId="7" applyNumberFormat="1" applyFont="1" applyFill="1" applyBorder="1" applyAlignment="1" applyProtection="1">
      <alignment horizontal="right" vertical="center"/>
      <protection hidden="1"/>
    </xf>
    <xf numFmtId="0" fontId="0" fillId="0" borderId="26" xfId="7" applyFont="1" applyBorder="1" applyAlignment="1" applyProtection="1">
      <alignment horizontal="justify" vertical="top" wrapText="1"/>
      <protection hidden="1"/>
    </xf>
    <xf numFmtId="0" fontId="4" fillId="0" borderId="0" xfId="7" applyFont="1" applyBorder="1" applyAlignment="1" applyProtection="1">
      <alignment horizontal="center" vertical="center"/>
      <protection hidden="1"/>
    </xf>
    <xf numFmtId="0" fontId="7" fillId="0" borderId="0" xfId="7" applyFont="1" applyFill="1" applyBorder="1" applyAlignment="1" applyProtection="1">
      <alignment horizontal="left" vertical="center" wrapText="1"/>
      <protection hidden="1"/>
    </xf>
    <xf numFmtId="0" fontId="7" fillId="0" borderId="0" xfId="7" applyNumberFormat="1" applyFont="1" applyFill="1" applyBorder="1" applyAlignment="1" applyProtection="1">
      <alignment horizontal="right" vertical="center" wrapText="1"/>
      <protection hidden="1"/>
    </xf>
    <xf numFmtId="0" fontId="7" fillId="0" borderId="0" xfId="9" applyFont="1" applyAlignment="1" applyProtection="1">
      <alignment horizontal="right" vertical="center"/>
      <protection hidden="1"/>
    </xf>
    <xf numFmtId="0" fontId="7" fillId="0" borderId="0" xfId="9" applyNumberFormat="1" applyFont="1" applyFill="1" applyBorder="1" applyAlignment="1" applyProtection="1">
      <alignment horizontal="justify" vertical="center"/>
      <protection hidden="1"/>
    </xf>
    <xf numFmtId="176" fontId="7" fillId="0" borderId="0" xfId="9" applyNumberFormat="1" applyFont="1" applyFill="1" applyBorder="1" applyAlignment="1" applyProtection="1">
      <alignment horizontal="left" vertical="center" indent="1"/>
      <protection hidden="1"/>
    </xf>
    <xf numFmtId="0" fontId="7" fillId="0" borderId="0" xfId="9" applyNumberFormat="1" applyFont="1" applyFill="1" applyBorder="1" applyAlignment="1" applyProtection="1">
      <alignment horizontal="left" vertical="center" indent="1"/>
      <protection hidden="1"/>
    </xf>
    <xf numFmtId="0" fontId="4" fillId="0" borderId="0" xfId="9" applyFont="1" applyBorder="1" applyAlignment="1" applyProtection="1">
      <alignment horizontal="right" vertical="center"/>
      <protection hidden="1"/>
    </xf>
    <xf numFmtId="0" fontId="4" fillId="0" borderId="0" xfId="9" applyFont="1" applyBorder="1" applyAlignment="1" applyProtection="1">
      <alignment horizontal="left" vertical="center"/>
      <protection hidden="1"/>
    </xf>
    <xf numFmtId="0" fontId="4" fillId="0" borderId="0" xfId="9" applyNumberFormat="1" applyFont="1" applyFill="1" applyBorder="1" applyAlignment="1" applyProtection="1">
      <alignment horizontal="center" vertical="center"/>
      <protection hidden="1"/>
    </xf>
    <xf numFmtId="0" fontId="4" fillId="0" borderId="0" xfId="7" applyFont="1" applyAlignment="1" applyProtection="1">
      <alignment horizontal="right" vertical="center"/>
      <protection hidden="1"/>
    </xf>
    <xf numFmtId="0" fontId="4" fillId="0" borderId="0" xfId="7" applyFont="1" applyAlignment="1" applyProtection="1">
      <alignment horizontal="left" vertical="center"/>
      <protection hidden="1"/>
    </xf>
    <xf numFmtId="0" fontId="2" fillId="0" borderId="0" xfId="7" applyFont="1" applyAlignment="1" applyProtection="1">
      <alignment horizontal="right"/>
      <protection hidden="1"/>
    </xf>
    <xf numFmtId="0" fontId="4" fillId="0" borderId="26" xfId="7" applyFont="1" applyBorder="1" applyAlignment="1" applyProtection="1">
      <alignment horizontal="justify" vertical="top" wrapText="1"/>
      <protection hidden="1"/>
    </xf>
    <xf numFmtId="0" fontId="42" fillId="0" borderId="0" xfId="108" applyNumberFormat="1" applyFont="1" applyFill="1" applyBorder="1" applyAlignment="1" applyProtection="1">
      <alignment horizontal="center" vertical="center"/>
      <protection hidden="1"/>
    </xf>
    <xf numFmtId="0" fontId="43" fillId="0" borderId="0" xfId="108" applyNumberFormat="1" applyFont="1" applyFill="1" applyBorder="1" applyAlignment="1" applyProtection="1">
      <alignment horizontal="center" vertical="center"/>
      <protection hidden="1"/>
    </xf>
    <xf numFmtId="0" fontId="43" fillId="0" borderId="0" xfId="108" applyNumberFormat="1" applyFont="1" applyFill="1" applyBorder="1" applyAlignment="1" applyProtection="1">
      <alignment horizontal="center" vertical="top"/>
      <protection hidden="1"/>
    </xf>
    <xf numFmtId="0" fontId="44" fillId="0" borderId="0" xfId="108" applyNumberFormat="1" applyFont="1" applyFill="1" applyBorder="1" applyAlignment="1" applyProtection="1">
      <alignment horizontal="center" vertical="top"/>
      <protection hidden="1"/>
    </xf>
    <xf numFmtId="0" fontId="45" fillId="0" borderId="0" xfId="108" applyNumberFormat="1" applyFont="1" applyFill="1" applyBorder="1" applyAlignment="1" applyProtection="1">
      <alignment horizontal="center" vertical="top"/>
      <protection hidden="1"/>
    </xf>
    <xf numFmtId="0" fontId="15" fillId="0" borderId="0" xfId="108" applyNumberFormat="1" applyFont="1" applyFill="1" applyBorder="1" applyAlignment="1" applyProtection="1">
      <alignment horizontal="center" vertical="top"/>
      <protection hidden="1"/>
    </xf>
    <xf numFmtId="0" fontId="7" fillId="0" borderId="1" xfId="9" applyNumberFormat="1" applyFont="1" applyFill="1" applyBorder="1" applyAlignment="1" applyProtection="1">
      <alignment horizontal="center" vertical="center"/>
      <protection hidden="1"/>
    </xf>
    <xf numFmtId="0" fontId="46" fillId="0" borderId="0" xfId="108" applyNumberFormat="1" applyFont="1" applyFill="1" applyBorder="1" applyAlignment="1" applyProtection="1">
      <alignment vertical="top"/>
      <protection hidden="1"/>
    </xf>
    <xf numFmtId="0" fontId="47" fillId="0" borderId="0" xfId="108" applyNumberFormat="1" applyFont="1" applyFill="1" applyBorder="1" applyAlignment="1" applyProtection="1">
      <alignment vertical="top"/>
      <protection hidden="1"/>
    </xf>
    <xf numFmtId="0" fontId="48" fillId="0" borderId="0" xfId="108" applyNumberFormat="1" applyFont="1" applyFill="1" applyBorder="1" applyAlignment="1" applyProtection="1">
      <alignment vertical="top"/>
      <protection hidden="1"/>
    </xf>
    <xf numFmtId="0" fontId="49" fillId="0" borderId="0" xfId="108" applyNumberFormat="1" applyFont="1" applyFill="1" applyBorder="1" applyAlignment="1" applyProtection="1">
      <alignment vertical="top"/>
      <protection hidden="1"/>
    </xf>
    <xf numFmtId="0" fontId="6" fillId="0" borderId="0" xfId="108" applyNumberFormat="1" applyFont="1" applyFill="1" applyBorder="1" applyAlignment="1" applyProtection="1">
      <alignment vertical="top"/>
      <protection hidden="1"/>
    </xf>
    <xf numFmtId="0" fontId="4" fillId="0" borderId="0" xfId="9" applyNumberFormat="1" applyFont="1" applyFill="1" applyBorder="1" applyAlignment="1" applyProtection="1">
      <alignment horizontal="left" vertical="center" indent="1"/>
      <protection hidden="1"/>
    </xf>
    <xf numFmtId="0" fontId="7" fillId="0" borderId="0" xfId="9" applyFont="1" applyFill="1" applyAlignment="1" applyProtection="1">
      <alignment horizontal="center" vertical="center"/>
      <protection hidden="1"/>
    </xf>
    <xf numFmtId="0" fontId="4" fillId="0" borderId="0" xfId="108" applyFont="1" applyAlignment="1" applyProtection="1">
      <alignment vertical="top"/>
      <protection hidden="1"/>
    </xf>
    <xf numFmtId="0" fontId="4" fillId="0" borderId="0" xfId="108" applyFont="1" applyAlignment="1" applyProtection="1">
      <alignment vertical="center"/>
      <protection hidden="1"/>
    </xf>
    <xf numFmtId="0" fontId="4" fillId="0" borderId="0" xfId="108" applyFont="1" applyAlignment="1" applyProtection="1">
      <alignment vertical="center" wrapText="1"/>
      <protection hidden="1"/>
    </xf>
    <xf numFmtId="0" fontId="46" fillId="0" borderId="0" xfId="108" applyNumberFormat="1" applyFont="1" applyFill="1" applyBorder="1" applyAlignment="1" applyProtection="1">
      <alignment vertical="top" wrapText="1"/>
      <protection hidden="1"/>
    </xf>
    <xf numFmtId="0" fontId="4" fillId="0" borderId="0" xfId="108" applyNumberFormat="1" applyFont="1" applyFill="1" applyBorder="1" applyAlignment="1" applyProtection="1">
      <alignment vertical="center"/>
      <protection hidden="1"/>
    </xf>
    <xf numFmtId="0" fontId="4" fillId="0" borderId="6" xfId="108" applyFont="1" applyBorder="1" applyAlignment="1" applyProtection="1">
      <alignment horizontal="center" vertical="top"/>
      <protection hidden="1"/>
    </xf>
    <xf numFmtId="4" fontId="4" fillId="3" borderId="6" xfId="108" applyNumberFormat="1" applyFont="1" applyFill="1" applyBorder="1" applyAlignment="1" applyProtection="1">
      <alignment horizontal="right" vertical="center"/>
      <protection locked="0"/>
    </xf>
    <xf numFmtId="10" fontId="4" fillId="3" borderId="6" xfId="108" applyNumberFormat="1" applyFont="1" applyFill="1" applyBorder="1" applyAlignment="1" applyProtection="1">
      <alignment horizontal="right" vertical="center"/>
      <protection locked="0"/>
    </xf>
    <xf numFmtId="0" fontId="50" fillId="0" borderId="0" xfId="108" applyNumberFormat="1" applyFont="1" applyFill="1" applyBorder="1" applyAlignment="1" applyProtection="1">
      <alignment vertical="top"/>
      <protection hidden="1"/>
    </xf>
    <xf numFmtId="0" fontId="4" fillId="0" borderId="12" xfId="108" applyFont="1" applyBorder="1" applyAlignment="1" applyProtection="1">
      <alignment horizontal="center" vertical="top"/>
      <protection hidden="1"/>
    </xf>
    <xf numFmtId="0" fontId="50" fillId="0" borderId="31" xfId="108" applyNumberFormat="1" applyFont="1" applyFill="1" applyBorder="1" applyAlignment="1" applyProtection="1">
      <alignment horizontal="right" vertical="top"/>
      <protection hidden="1"/>
    </xf>
    <xf numFmtId="0" fontId="42" fillId="0" borderId="0" xfId="108" applyNumberFormat="1" applyFont="1" applyFill="1" applyBorder="1" applyAlignment="1" applyProtection="1">
      <alignment vertical="top"/>
      <protection hidden="1"/>
    </xf>
    <xf numFmtId="0" fontId="51" fillId="0" borderId="0" xfId="108" applyNumberFormat="1" applyFont="1" applyFill="1" applyBorder="1" applyAlignment="1" applyProtection="1">
      <alignment vertical="top"/>
      <protection hidden="1"/>
    </xf>
    <xf numFmtId="0" fontId="52" fillId="0" borderId="0" xfId="108" applyNumberFormat="1" applyFont="1" applyFill="1" applyBorder="1" applyAlignment="1" applyProtection="1">
      <alignment vertical="top"/>
      <protection hidden="1"/>
    </xf>
    <xf numFmtId="0" fontId="53" fillId="0" borderId="0" xfId="108" applyNumberFormat="1" applyFont="1" applyFill="1" applyBorder="1" applyAlignment="1" applyProtection="1">
      <alignment vertical="top"/>
      <protection hidden="1"/>
    </xf>
    <xf numFmtId="0" fontId="7" fillId="0" borderId="16" xfId="108" applyFont="1" applyBorder="1" applyAlignment="1" applyProtection="1">
      <alignment horizontal="center" vertical="center" wrapText="1"/>
      <protection hidden="1"/>
    </xf>
    <xf numFmtId="0" fontId="4" fillId="0" borderId="17" xfId="108" applyNumberFormat="1" applyFont="1" applyFill="1" applyBorder="1" applyAlignment="1" applyProtection="1">
      <alignment horizontal="left" vertical="center" indent="3"/>
      <protection hidden="1"/>
    </xf>
    <xf numFmtId="0" fontId="50" fillId="0" borderId="18" xfId="108" applyNumberFormat="1" applyFont="1" applyFill="1" applyBorder="1" applyAlignment="1" applyProtection="1">
      <alignment vertical="top"/>
      <protection hidden="1"/>
    </xf>
    <xf numFmtId="0" fontId="4" fillId="0" borderId="18" xfId="108" applyFont="1" applyBorder="1" applyAlignment="1" applyProtection="1">
      <alignment horizontal="center" vertical="center"/>
      <protection hidden="1"/>
    </xf>
    <xf numFmtId="0" fontId="4" fillId="0" borderId="19" xfId="108" applyFont="1" applyBorder="1" applyAlignment="1" applyProtection="1">
      <alignment horizontal="right" vertical="center"/>
      <protection hidden="1"/>
    </xf>
    <xf numFmtId="4" fontId="4" fillId="3" borderId="34" xfId="108" applyNumberFormat="1" applyFont="1" applyFill="1" applyBorder="1" applyAlignment="1" applyProtection="1">
      <alignment horizontal="right" vertical="center" wrapText="1"/>
      <protection locked="0"/>
    </xf>
    <xf numFmtId="178" fontId="42" fillId="0" borderId="0" xfId="108" applyNumberFormat="1" applyFont="1" applyFill="1" applyBorder="1" applyAlignment="1" applyProtection="1">
      <alignment vertical="top"/>
      <protection hidden="1"/>
    </xf>
    <xf numFmtId="0" fontId="54" fillId="0" borderId="0" xfId="108" applyNumberFormat="1" applyFont="1" applyFill="1" applyBorder="1" applyAlignment="1" applyProtection="1">
      <alignment horizontal="left" vertical="center" indent="3"/>
      <protection hidden="1"/>
    </xf>
    <xf numFmtId="0" fontId="7" fillId="0" borderId="26" xfId="108" applyFont="1" applyBorder="1" applyAlignment="1" applyProtection="1">
      <alignment horizontal="center" vertical="center" wrapText="1"/>
      <protection hidden="1"/>
    </xf>
    <xf numFmtId="0" fontId="0" fillId="0" borderId="32" xfId="108" applyNumberFormat="1" applyFont="1" applyFill="1" applyBorder="1" applyAlignment="1" applyProtection="1">
      <alignment horizontal="left" vertical="center" indent="3"/>
      <protection hidden="1"/>
    </xf>
    <xf numFmtId="0" fontId="50" fillId="0" borderId="35" xfId="108" applyNumberFormat="1" applyFont="1" applyFill="1" applyBorder="1" applyAlignment="1" applyProtection="1">
      <alignment vertical="top"/>
      <protection hidden="1"/>
    </xf>
    <xf numFmtId="0" fontId="4" fillId="0" borderId="33" xfId="108" applyFont="1" applyBorder="1" applyAlignment="1" applyProtection="1">
      <alignment horizontal="right" vertical="center"/>
      <protection hidden="1"/>
    </xf>
    <xf numFmtId="0" fontId="7" fillId="0" borderId="0" xfId="108" applyFont="1" applyAlignment="1" applyProtection="1">
      <alignment horizontal="center" vertical="center" wrapText="1"/>
      <protection hidden="1"/>
    </xf>
    <xf numFmtId="0" fontId="4" fillId="0" borderId="18" xfId="108" applyFont="1" applyBorder="1" applyAlignment="1" applyProtection="1">
      <alignment horizontal="right" vertical="center"/>
      <protection hidden="1"/>
    </xf>
    <xf numFmtId="10" fontId="4" fillId="3" borderId="34" xfId="108" applyNumberFormat="1" applyFont="1" applyFill="1" applyBorder="1" applyAlignment="1" applyProtection="1">
      <alignment horizontal="right" vertical="center" wrapText="1"/>
      <protection locked="0"/>
    </xf>
    <xf numFmtId="0" fontId="4" fillId="0" borderId="25" xfId="108" applyFont="1" applyBorder="1" applyAlignment="1" applyProtection="1">
      <alignment vertical="center"/>
      <protection hidden="1"/>
    </xf>
    <xf numFmtId="0" fontId="4" fillId="0" borderId="0" xfId="108" applyFont="1" applyBorder="1" applyAlignment="1" applyProtection="1">
      <alignment horizontal="center" vertical="center"/>
      <protection hidden="1"/>
    </xf>
    <xf numFmtId="0" fontId="7" fillId="0" borderId="0" xfId="108" applyFont="1" applyBorder="1" applyAlignment="1" applyProtection="1">
      <alignment horizontal="center" vertical="center" wrapText="1"/>
      <protection hidden="1"/>
    </xf>
    <xf numFmtId="0" fontId="4" fillId="0" borderId="0" xfId="108" applyNumberFormat="1" applyFont="1" applyFill="1" applyBorder="1" applyAlignment="1" applyProtection="1">
      <alignment horizontal="left" vertical="center" indent="6"/>
      <protection hidden="1"/>
    </xf>
    <xf numFmtId="0" fontId="4" fillId="0" borderId="0" xfId="108" applyFont="1" applyBorder="1" applyAlignment="1" applyProtection="1">
      <alignment horizontal="justify" vertical="center"/>
      <protection hidden="1"/>
    </xf>
    <xf numFmtId="0" fontId="4" fillId="0" borderId="0" xfId="108" applyNumberFormat="1" applyFont="1" applyFill="1" applyBorder="1" applyAlignment="1" applyProtection="1">
      <alignment vertical="center" wrapText="1"/>
      <protection hidden="1"/>
    </xf>
    <xf numFmtId="0" fontId="4" fillId="0" borderId="0" xfId="9" applyFont="1" applyAlignment="1" applyProtection="1">
      <alignment vertical="center"/>
      <protection hidden="1"/>
    </xf>
    <xf numFmtId="0" fontId="4" fillId="0" borderId="0" xfId="9" applyProtection="1">
      <protection hidden="1"/>
    </xf>
    <xf numFmtId="0" fontId="4" fillId="0" borderId="0" xfId="9" applyFont="1" applyAlignment="1" applyProtection="1">
      <alignment horizontal="justify" vertical="center"/>
      <protection hidden="1"/>
    </xf>
    <xf numFmtId="0" fontId="4" fillId="0" borderId="0" xfId="105" applyFont="1" applyAlignment="1" applyProtection="1">
      <alignment vertical="center"/>
      <protection hidden="1"/>
    </xf>
    <xf numFmtId="165" fontId="4" fillId="0" borderId="0" xfId="9" applyNumberFormat="1" applyFont="1" applyAlignment="1" applyProtection="1">
      <alignment horizontal="center" vertical="center"/>
      <protection hidden="1"/>
    </xf>
    <xf numFmtId="0" fontId="4" fillId="0" borderId="0" xfId="9" applyFont="1" applyAlignment="1" applyProtection="1">
      <alignment horizontal="right" vertical="center"/>
      <protection hidden="1"/>
    </xf>
    <xf numFmtId="0" fontId="9" fillId="0" borderId="0" xfId="105" applyProtection="1">
      <protection hidden="1"/>
    </xf>
    <xf numFmtId="176" fontId="7" fillId="0" borderId="0" xfId="105" applyNumberFormat="1" applyFont="1" applyAlignment="1" applyProtection="1">
      <alignment vertical="center"/>
      <protection hidden="1"/>
    </xf>
    <xf numFmtId="0" fontId="7" fillId="0" borderId="0" xfId="105" applyFont="1" applyAlignment="1" applyProtection="1">
      <alignment horizontal="right" vertical="center"/>
      <protection hidden="1"/>
    </xf>
    <xf numFmtId="0" fontId="7" fillId="0" borderId="0" xfId="105" applyFont="1" applyAlignment="1" applyProtection="1">
      <alignment horizontal="left" vertical="center" indent="2"/>
      <protection hidden="1"/>
    </xf>
    <xf numFmtId="0" fontId="4" fillId="0" borderId="0" xfId="105" applyFont="1" applyAlignment="1" applyProtection="1">
      <alignment horizontal="left" vertical="center" indent="1"/>
      <protection hidden="1"/>
    </xf>
    <xf numFmtId="0" fontId="4" fillId="0" borderId="0" xfId="9" applyAlignment="1" applyProtection="1">
      <alignment horizontal="center" vertical="center" wrapText="1"/>
      <protection hidden="1"/>
    </xf>
    <xf numFmtId="0" fontId="4" fillId="0" borderId="0" xfId="9" applyAlignment="1" applyProtection="1">
      <alignment vertical="center" wrapText="1"/>
      <protection hidden="1"/>
    </xf>
    <xf numFmtId="0" fontId="7" fillId="0" borderId="6" xfId="9" applyFont="1" applyBorder="1" applyAlignment="1" applyProtection="1">
      <alignment horizontal="center" vertical="center" wrapText="1"/>
      <protection hidden="1"/>
    </xf>
    <xf numFmtId="0" fontId="7" fillId="0" borderId="6" xfId="9" applyFont="1" applyBorder="1" applyAlignment="1" applyProtection="1">
      <alignment vertical="center" wrapText="1"/>
      <protection hidden="1"/>
    </xf>
    <xf numFmtId="0" fontId="7" fillId="0" borderId="6" xfId="9" quotePrefix="1" applyFont="1" applyBorder="1" applyAlignment="1" applyProtection="1">
      <alignment horizontal="center" vertical="center"/>
      <protection hidden="1"/>
    </xf>
    <xf numFmtId="0" fontId="4" fillId="0" borderId="6" xfId="9" applyBorder="1" applyAlignment="1" applyProtection="1">
      <alignment horizontal="center" vertical="center"/>
      <protection hidden="1"/>
    </xf>
    <xf numFmtId="0" fontId="4" fillId="3" borderId="6" xfId="9" applyFill="1" applyBorder="1" applyAlignment="1" applyProtection="1">
      <alignment vertical="center"/>
      <protection locked="0"/>
    </xf>
    <xf numFmtId="2" fontId="4" fillId="3" borderId="6" xfId="9" applyNumberFormat="1" applyFill="1" applyBorder="1" applyAlignment="1" applyProtection="1">
      <alignment vertical="center"/>
      <protection locked="0"/>
    </xf>
    <xf numFmtId="10" fontId="4" fillId="3" borderId="6" xfId="9" applyNumberFormat="1" applyFill="1" applyBorder="1" applyAlignment="1" applyProtection="1">
      <alignment vertical="center"/>
      <protection locked="0"/>
    </xf>
    <xf numFmtId="0" fontId="4" fillId="0" borderId="6" xfId="9" applyBorder="1" applyAlignment="1" applyProtection="1">
      <alignment vertical="center"/>
      <protection hidden="1"/>
    </xf>
    <xf numFmtId="0" fontId="7" fillId="0" borderId="6" xfId="9" applyFont="1" applyBorder="1" applyAlignment="1" applyProtection="1">
      <alignment horizontal="center" vertical="center"/>
      <protection hidden="1"/>
    </xf>
    <xf numFmtId="0" fontId="7" fillId="0" borderId="6" xfId="9" applyFont="1" applyBorder="1" applyAlignment="1" applyProtection="1">
      <alignment vertical="center"/>
      <protection hidden="1"/>
    </xf>
    <xf numFmtId="0" fontId="7" fillId="0" borderId="0" xfId="9" applyFont="1" applyProtection="1">
      <protection hidden="1"/>
    </xf>
    <xf numFmtId="0" fontId="4" fillId="0" borderId="0" xfId="9" applyAlignment="1" applyProtection="1">
      <alignment horizontal="center" vertical="center"/>
      <protection hidden="1"/>
    </xf>
    <xf numFmtId="0" fontId="4" fillId="0" borderId="0" xfId="9" applyAlignment="1" applyProtection="1">
      <alignment vertical="center"/>
      <protection hidden="1"/>
    </xf>
    <xf numFmtId="0" fontId="7" fillId="0" borderId="0" xfId="9" quotePrefix="1" applyFont="1" applyAlignment="1" applyProtection="1">
      <alignment horizontal="center" vertical="center"/>
      <protection hidden="1"/>
    </xf>
    <xf numFmtId="0" fontId="7" fillId="0" borderId="1" xfId="104" applyFont="1" applyBorder="1" applyAlignment="1" applyProtection="1">
      <alignment vertical="center"/>
    </xf>
    <xf numFmtId="0" fontId="4" fillId="0" borderId="1" xfId="104" applyFont="1" applyBorder="1" applyAlignment="1" applyProtection="1">
      <alignment vertical="center"/>
    </xf>
    <xf numFmtId="0" fontId="7" fillId="0" borderId="1" xfId="104" applyFont="1" applyBorder="1" applyAlignment="1" applyProtection="1">
      <alignment horizontal="right" vertical="center"/>
    </xf>
    <xf numFmtId="0" fontId="4" fillId="0" borderId="0" xfId="104" applyFont="1" applyAlignment="1" applyProtection="1">
      <alignment vertical="center"/>
    </xf>
    <xf numFmtId="0" fontId="4" fillId="0" borderId="0" xfId="104" applyFont="1" applyProtection="1"/>
    <xf numFmtId="0" fontId="4" fillId="0" borderId="0" xfId="104" applyFont="1" applyBorder="1" applyProtection="1"/>
    <xf numFmtId="0" fontId="11" fillId="0" borderId="0" xfId="104" applyFont="1" applyBorder="1" applyProtection="1"/>
    <xf numFmtId="0" fontId="11" fillId="0" borderId="0" xfId="104" applyFont="1" applyBorder="1" applyAlignment="1" applyProtection="1">
      <alignment horizontal="center" vertical="center"/>
    </xf>
    <xf numFmtId="0" fontId="7" fillId="0" borderId="0" xfId="104" applyFont="1" applyAlignment="1" applyProtection="1">
      <alignment horizontal="center" vertical="center"/>
    </xf>
    <xf numFmtId="0" fontId="4" fillId="0" borderId="0" xfId="104" applyFont="1" applyAlignment="1" applyProtection="1">
      <alignment horizontal="left" vertical="center"/>
    </xf>
    <xf numFmtId="0" fontId="11" fillId="0" borderId="0" xfId="104" applyFont="1" applyBorder="1" applyAlignment="1" applyProtection="1">
      <alignment horizontal="center"/>
    </xf>
    <xf numFmtId="176" fontId="4" fillId="0" borderId="0" xfId="104" applyNumberFormat="1" applyFont="1" applyFill="1" applyAlignment="1" applyProtection="1">
      <alignment horizontal="left" vertical="center"/>
    </xf>
    <xf numFmtId="0" fontId="4" fillId="0" borderId="0" xfId="106" applyNumberFormat="1" applyFont="1" applyFill="1" applyBorder="1" applyAlignment="1" applyProtection="1">
      <alignment horizontal="left" vertical="center"/>
    </xf>
    <xf numFmtId="0" fontId="7" fillId="0" borderId="0" xfId="106" applyNumberFormat="1" applyFont="1" applyFill="1" applyBorder="1" applyAlignment="1" applyProtection="1">
      <alignment horizontal="left" vertical="center"/>
    </xf>
    <xf numFmtId="0" fontId="4" fillId="0" borderId="0" xfId="104" applyFont="1" applyAlignment="1" applyProtection="1">
      <alignment horizontal="justify" vertical="center"/>
    </xf>
    <xf numFmtId="0" fontId="4" fillId="0" borderId="0" xfId="109" applyFont="1" applyBorder="1" applyAlignment="1" applyProtection="1">
      <alignment horizontal="left" vertical="center"/>
    </xf>
    <xf numFmtId="0" fontId="4" fillId="0" borderId="0" xfId="104" applyFont="1" applyAlignment="1" applyProtection="1">
      <alignment vertical="top"/>
    </xf>
    <xf numFmtId="165" fontId="4" fillId="0" borderId="0" xfId="104" applyNumberFormat="1" applyFont="1" applyAlignment="1" applyProtection="1">
      <alignment horizontal="center" vertical="top"/>
    </xf>
    <xf numFmtId="0" fontId="0" fillId="0" borderId="0" xfId="104" applyNumberFormat="1" applyFont="1" applyBorder="1" applyAlignment="1" applyProtection="1">
      <alignment horizontal="justify" vertical="top"/>
    </xf>
    <xf numFmtId="0" fontId="4" fillId="0" borderId="0" xfId="104" quotePrefix="1" applyNumberFormat="1" applyFont="1" applyBorder="1" applyAlignment="1" applyProtection="1">
      <alignment horizontal="justify"/>
    </xf>
    <xf numFmtId="4" fontId="7" fillId="0" borderId="0" xfId="104" applyNumberFormat="1" applyFont="1" applyBorder="1" applyAlignment="1" applyProtection="1">
      <alignment vertical="center"/>
    </xf>
    <xf numFmtId="0" fontId="7" fillId="0" borderId="0" xfId="104" applyFont="1" applyBorder="1" applyAlignment="1" applyProtection="1">
      <alignment horizontal="justify" vertical="center"/>
    </xf>
    <xf numFmtId="165" fontId="4" fillId="0" borderId="0" xfId="104" applyNumberFormat="1" applyFont="1" applyAlignment="1" applyProtection="1">
      <alignment horizontal="center" vertical="center"/>
    </xf>
    <xf numFmtId="0" fontId="4" fillId="0" borderId="0" xfId="104" applyFont="1" applyBorder="1" applyAlignment="1" applyProtection="1">
      <alignment vertical="center"/>
    </xf>
    <xf numFmtId="0" fontId="11" fillId="0" borderId="0" xfId="104" applyFont="1" applyBorder="1" applyAlignment="1" applyProtection="1">
      <alignment vertical="center"/>
    </xf>
    <xf numFmtId="0" fontId="11" fillId="0" borderId="0" xfId="104" applyFont="1" applyAlignment="1" applyProtection="1">
      <alignment vertical="center"/>
    </xf>
    <xf numFmtId="0" fontId="4" fillId="0" borderId="0" xfId="104" applyFont="1" applyAlignment="1" applyProtection="1">
      <alignment horizontal="center" vertical="top"/>
    </xf>
    <xf numFmtId="0" fontId="4" fillId="0" borderId="0" xfId="9" applyFont="1" applyAlignment="1" applyProtection="1">
      <alignment vertical="center"/>
    </xf>
    <xf numFmtId="0" fontId="4" fillId="0" borderId="0" xfId="9" applyFont="1" applyProtection="1"/>
    <xf numFmtId="0" fontId="4" fillId="0" borderId="0" xfId="9" applyFont="1" applyAlignment="1" applyProtection="1">
      <alignment horizontal="justify" vertical="center"/>
    </xf>
    <xf numFmtId="165" fontId="4" fillId="0" borderId="0" xfId="9" applyNumberFormat="1" applyFont="1" applyAlignment="1" applyProtection="1">
      <alignment horizontal="center" vertical="center"/>
    </xf>
    <xf numFmtId="0" fontId="4" fillId="0" borderId="0" xfId="9" applyFont="1" applyAlignment="1" applyProtection="1">
      <alignment horizontal="right" vertical="center"/>
    </xf>
    <xf numFmtId="176" fontId="7" fillId="0" borderId="0" xfId="104" applyNumberFormat="1" applyFont="1" applyAlignment="1" applyProtection="1">
      <alignment vertical="center"/>
    </xf>
    <xf numFmtId="0" fontId="7" fillId="0" borderId="0" xfId="104" applyFont="1" applyAlignment="1" applyProtection="1">
      <alignment horizontal="right" vertical="center"/>
    </xf>
    <xf numFmtId="0" fontId="7" fillId="0" borderId="0" xfId="104" applyFont="1" applyAlignment="1" applyProtection="1">
      <alignment horizontal="left" vertical="center" indent="2"/>
    </xf>
    <xf numFmtId="0" fontId="7" fillId="0" borderId="0" xfId="104" applyFont="1" applyAlignment="1" applyProtection="1">
      <alignment horizontal="left" vertical="center" indent="1"/>
    </xf>
    <xf numFmtId="0" fontId="4" fillId="0" borderId="0" xfId="104" applyFont="1" applyAlignment="1" applyProtection="1">
      <alignment horizontal="left" vertical="center" indent="1"/>
    </xf>
    <xf numFmtId="0" fontId="4" fillId="0" borderId="0" xfId="9" applyFont="1" applyFill="1" applyAlignment="1" applyProtection="1">
      <alignment vertical="center"/>
    </xf>
    <xf numFmtId="0" fontId="4" fillId="0" borderId="0" xfId="9" applyFont="1" applyFill="1" applyAlignment="1" applyProtection="1">
      <alignment horizontal="left" vertical="center" indent="2"/>
    </xf>
    <xf numFmtId="0" fontId="7" fillId="0" borderId="0" xfId="9" applyFont="1" applyFill="1" applyAlignment="1" applyProtection="1">
      <alignment horizontal="left" vertical="center"/>
    </xf>
    <xf numFmtId="176" fontId="7" fillId="0" borderId="0" xfId="9" applyNumberFormat="1" applyFont="1" applyFill="1" applyAlignment="1" applyProtection="1">
      <alignment horizontal="left" vertical="center" indent="1"/>
    </xf>
    <xf numFmtId="0" fontId="4" fillId="0" borderId="0" xfId="9" applyFont="1" applyFill="1" applyAlignment="1" applyProtection="1">
      <alignment horizontal="right" vertical="center"/>
    </xf>
    <xf numFmtId="0" fontId="4" fillId="3" borderId="18" xfId="9" applyFont="1" applyFill="1" applyBorder="1" applyAlignment="1" applyProtection="1">
      <alignment horizontal="left" vertical="center"/>
      <protection locked="0"/>
    </xf>
    <xf numFmtId="0" fontId="0" fillId="0" borderId="0" xfId="0" applyProtection="1"/>
    <xf numFmtId="0" fontId="1" fillId="0" borderId="0" xfId="1" applyFont="1" applyAlignment="1" applyProtection="1">
      <alignment vertical="center"/>
    </xf>
    <xf numFmtId="0" fontId="2" fillId="0" borderId="0" xfId="1" applyFont="1" applyFill="1" applyAlignment="1" applyProtection="1">
      <alignment horizontal="left" vertical="center"/>
    </xf>
    <xf numFmtId="0" fontId="2" fillId="0" borderId="0" xfId="1" applyFont="1" applyFill="1" applyAlignment="1" applyProtection="1">
      <alignment vertical="center"/>
    </xf>
    <xf numFmtId="0" fontId="6" fillId="0" borderId="0" xfId="5" applyNumberFormat="1" applyFont="1" applyFill="1" applyBorder="1" applyAlignment="1" applyProtection="1">
      <alignment vertical="top"/>
      <protection locked="0" hidden="1"/>
    </xf>
    <xf numFmtId="0" fontId="9" fillId="0" borderId="0" xfId="5" applyNumberFormat="1" applyFont="1" applyFill="1" applyBorder="1" applyAlignment="1" applyProtection="1">
      <alignment vertical="center"/>
      <protection locked="0" hidden="1"/>
    </xf>
    <xf numFmtId="0" fontId="11" fillId="0" borderId="0" xfId="0" applyFont="1" applyFill="1" applyProtection="1">
      <protection locked="0"/>
    </xf>
    <xf numFmtId="0" fontId="11"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 applyFont="1" applyAlignment="1" applyProtection="1">
      <alignment vertical="center"/>
      <protection locked="0"/>
    </xf>
    <xf numFmtId="0" fontId="7" fillId="0" borderId="0" xfId="2" applyNumberFormat="1" applyFont="1" applyFill="1" applyBorder="1" applyAlignment="1" applyProtection="1">
      <alignment horizontal="justify" vertical="center"/>
      <protection locked="0"/>
    </xf>
    <xf numFmtId="0" fontId="11" fillId="0" borderId="0" xfId="1" applyFont="1" applyFill="1" applyBorder="1" applyAlignment="1" applyProtection="1">
      <alignment horizontal="left" vertical="center"/>
      <protection locked="0"/>
    </xf>
    <xf numFmtId="0" fontId="11" fillId="0" borderId="0" xfId="1"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 applyFont="1" applyFill="1" applyBorder="1" applyAlignment="1" applyProtection="1">
      <alignment horizontal="left" vertical="center"/>
      <protection locked="0"/>
    </xf>
    <xf numFmtId="0" fontId="7" fillId="0" borderId="0" xfId="1" applyFont="1" applyFill="1" applyBorder="1" applyAlignment="1" applyProtection="1">
      <alignment horizontal="center" vertical="center"/>
      <protection locked="0"/>
    </xf>
    <xf numFmtId="0" fontId="7" fillId="0" borderId="0" xfId="1" applyFont="1" applyFill="1" applyBorder="1" applyAlignment="1" applyProtection="1">
      <alignment vertical="center"/>
      <protection locked="0"/>
    </xf>
    <xf numFmtId="0" fontId="4" fillId="0" borderId="0" xfId="7" applyFont="1" applyFill="1" applyBorder="1" applyAlignment="1" applyProtection="1">
      <alignment vertical="center"/>
      <protection locked="0"/>
    </xf>
    <xf numFmtId="0" fontId="7" fillId="0" borderId="0" xfId="8" applyFont="1" applyFill="1" applyBorder="1" applyAlignment="1" applyProtection="1">
      <alignment vertical="top"/>
      <protection locked="0"/>
    </xf>
    <xf numFmtId="0" fontId="4" fillId="0" borderId="0" xfId="7" applyFont="1" applyFill="1" applyBorder="1" applyAlignment="1" applyProtection="1">
      <alignment horizontal="left" vertical="top"/>
      <protection locked="0"/>
    </xf>
    <xf numFmtId="0" fontId="4" fillId="0" borderId="0" xfId="7" applyFont="1" applyFill="1" applyBorder="1" applyAlignment="1" applyProtection="1">
      <alignment vertical="top"/>
      <protection locked="0"/>
    </xf>
    <xf numFmtId="0" fontId="4" fillId="0" borderId="0" xfId="1" applyFont="1" applyFill="1" applyBorder="1" applyAlignment="1" applyProtection="1">
      <alignment horizontal="left" vertical="center"/>
      <protection locked="0"/>
    </xf>
    <xf numFmtId="0" fontId="4" fillId="0" borderId="0" xfId="1"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8" fontId="7" fillId="0" borderId="0" xfId="6"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8" fontId="4" fillId="0" borderId="0" xfId="6"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8" fontId="4" fillId="0" borderId="0" xfId="6" applyNumberFormat="1" applyFont="1" applyFill="1" applyBorder="1" applyAlignment="1" applyProtection="1">
      <alignment horizontal="left" vertical="center" wrapText="1"/>
      <protection locked="0"/>
    </xf>
    <xf numFmtId="165" fontId="7" fillId="0" borderId="0" xfId="1" applyNumberFormat="1" applyFont="1" applyFill="1" applyBorder="1" applyAlignment="1" applyProtection="1">
      <alignment horizontal="center" vertical="center"/>
      <protection locked="0"/>
    </xf>
    <xf numFmtId="168" fontId="7" fillId="0" borderId="0" xfId="6" applyNumberFormat="1" applyFont="1" applyFill="1" applyBorder="1" applyAlignment="1" applyProtection="1">
      <alignment horizontal="right" vertical="center" wrapText="1" indent="1"/>
      <protection locked="0"/>
    </xf>
    <xf numFmtId="168" fontId="7" fillId="0" borderId="0" xfId="6"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 applyFont="1" applyFill="1" applyBorder="1" applyAlignment="1" applyProtection="1">
      <alignment horizontal="left" vertical="center" wrapText="1"/>
      <protection locked="0"/>
    </xf>
    <xf numFmtId="0" fontId="4" fillId="0" borderId="0" xfId="1"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8" fontId="4" fillId="0" borderId="0" xfId="6"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 applyFont="1" applyAlignment="1" applyProtection="1">
      <alignment horizontal="left" vertical="center"/>
      <protection locked="0"/>
    </xf>
    <xf numFmtId="0" fontId="7" fillId="0" borderId="1" xfId="0" applyNumberFormat="1" applyFont="1" applyFill="1" applyBorder="1" applyAlignment="1" applyProtection="1">
      <alignment horizontal="left" vertical="center"/>
    </xf>
    <xf numFmtId="0" fontId="7" fillId="0" borderId="1" xfId="0" applyNumberFormat="1" applyFont="1" applyFill="1" applyBorder="1" applyAlignment="1" applyProtection="1">
      <alignment horizontal="center" vertical="center"/>
    </xf>
    <xf numFmtId="0" fontId="7" fillId="0" borderId="1" xfId="0" applyNumberFormat="1" applyFont="1" applyFill="1" applyBorder="1" applyAlignment="1" applyProtection="1">
      <alignment horizontal="right" vertical="center"/>
    </xf>
    <xf numFmtId="0" fontId="11" fillId="0" borderId="0" xfId="0" applyFont="1" applyFill="1" applyProtection="1"/>
    <xf numFmtId="0" fontId="11" fillId="0" borderId="0" xfId="0" applyFont="1" applyFill="1" applyBorder="1" applyProtection="1"/>
    <xf numFmtId="0" fontId="11" fillId="0" borderId="0" xfId="0" applyFont="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11" fillId="0" borderId="0" xfId="0" applyFont="1" applyFill="1" applyBorder="1" applyAlignment="1" applyProtection="1">
      <alignment horizontal="left" vertical="center"/>
    </xf>
    <xf numFmtId="10" fontId="11" fillId="0" borderId="0" xfId="0" applyNumberFormat="1" applyFont="1" applyFill="1" applyBorder="1" applyAlignment="1" applyProtection="1">
      <alignment horizontal="center" vertical="center"/>
    </xf>
    <xf numFmtId="0" fontId="7" fillId="0" borderId="0" xfId="1" applyFont="1" applyAlignment="1" applyProtection="1">
      <alignment horizontal="left" vertical="center"/>
    </xf>
    <xf numFmtId="0" fontId="7" fillId="0" borderId="0" xfId="1" applyFont="1" applyAlignment="1" applyProtection="1">
      <alignment horizontal="center" vertical="center"/>
    </xf>
    <xf numFmtId="0" fontId="7" fillId="0" borderId="0" xfId="1" applyFont="1" applyAlignment="1" applyProtection="1">
      <alignment vertical="center"/>
    </xf>
    <xf numFmtId="0" fontId="4" fillId="0" borderId="0" xfId="7" applyFont="1" applyAlignment="1" applyProtection="1">
      <alignment vertical="center"/>
    </xf>
    <xf numFmtId="0" fontId="0" fillId="0" borderId="0" xfId="7" applyFont="1" applyAlignment="1" applyProtection="1">
      <alignment vertical="center"/>
    </xf>
    <xf numFmtId="0" fontId="4" fillId="0" borderId="0" xfId="1" applyFont="1" applyAlignment="1" applyProtection="1">
      <alignment vertical="center"/>
    </xf>
    <xf numFmtId="0" fontId="4" fillId="0" borderId="0" xfId="2" applyNumberFormat="1" applyFont="1" applyFill="1" applyBorder="1" applyAlignment="1" applyProtection="1">
      <alignment vertical="center"/>
    </xf>
    <xf numFmtId="0" fontId="7" fillId="0" borderId="0" xfId="8" applyFont="1" applyFill="1" applyAlignment="1" applyProtection="1">
      <alignment vertical="top"/>
    </xf>
    <xf numFmtId="0" fontId="4" fillId="0" borderId="0" xfId="7" applyFont="1" applyFill="1" applyAlignment="1" applyProtection="1">
      <alignment vertical="top"/>
    </xf>
    <xf numFmtId="166" fontId="11" fillId="0" borderId="0" xfId="0" applyNumberFormat="1" applyFont="1" applyFill="1" applyBorder="1" applyAlignment="1" applyProtection="1">
      <alignment horizontal="center" vertical="center"/>
    </xf>
    <xf numFmtId="0" fontId="11" fillId="0" borderId="0" xfId="0" applyFont="1" applyFill="1" applyBorder="1" applyAlignment="1" applyProtection="1">
      <alignment horizontal="center" vertical="center"/>
    </xf>
    <xf numFmtId="0" fontId="2" fillId="0" borderId="0" xfId="1" applyFont="1" applyFill="1" applyBorder="1" applyAlignment="1" applyProtection="1">
      <alignment horizontal="left" vertical="center"/>
    </xf>
    <xf numFmtId="0" fontId="7" fillId="0" borderId="0" xfId="1" applyFont="1" applyFill="1" applyBorder="1" applyAlignment="1" applyProtection="1">
      <alignment horizontal="center" vertical="center"/>
      <protection locked="0"/>
    </xf>
    <xf numFmtId="165" fontId="1" fillId="0" borderId="37" xfId="0" applyNumberFormat="1" applyFont="1" applyFill="1" applyBorder="1" applyAlignment="1" applyProtection="1">
      <alignment horizontal="right" vertical="top" wrapText="1"/>
    </xf>
    <xf numFmtId="0" fontId="1" fillId="4" borderId="10" xfId="114" applyFont="1" applyFill="1" applyBorder="1" applyAlignment="1" applyProtection="1">
      <alignment vertical="center" wrapText="1"/>
    </xf>
    <xf numFmtId="0" fontId="2" fillId="0" borderId="9" xfId="0" applyFont="1" applyFill="1" applyBorder="1" applyAlignment="1" applyProtection="1">
      <alignment horizontal="center" vertical="top" wrapText="1"/>
    </xf>
    <xf numFmtId="0" fontId="2" fillId="0" borderId="11" xfId="0" applyNumberFormat="1" applyFont="1" applyFill="1" applyBorder="1" applyAlignment="1" applyProtection="1">
      <alignment horizontal="center" vertical="top" wrapText="1"/>
    </xf>
    <xf numFmtId="0" fontId="56" fillId="3" borderId="38" xfId="0" applyNumberFormat="1" applyFont="1" applyFill="1" applyBorder="1" applyAlignment="1" applyProtection="1">
      <alignment vertical="center"/>
    </xf>
    <xf numFmtId="0" fontId="2" fillId="4" borderId="37" xfId="0" applyNumberFormat="1" applyFont="1" applyFill="1" applyBorder="1" applyAlignment="1" applyProtection="1">
      <alignment horizontal="center" vertical="top" wrapText="1"/>
    </xf>
    <xf numFmtId="0" fontId="1" fillId="4" borderId="9" xfId="114" applyFont="1" applyFill="1" applyBorder="1" applyAlignment="1" applyProtection="1">
      <alignment vertical="center" wrapText="1"/>
    </xf>
    <xf numFmtId="0" fontId="1" fillId="4" borderId="11" xfId="114" applyFont="1" applyFill="1" applyBorder="1" applyAlignment="1" applyProtection="1">
      <alignment vertical="center" wrapText="1"/>
    </xf>
    <xf numFmtId="2" fontId="2" fillId="4" borderId="6" xfId="0" applyNumberFormat="1" applyFont="1" applyFill="1" applyBorder="1" applyAlignment="1" applyProtection="1">
      <alignment horizontal="right" vertical="center"/>
    </xf>
    <xf numFmtId="0" fontId="2" fillId="4" borderId="38" xfId="0" applyNumberFormat="1" applyFont="1" applyFill="1" applyBorder="1" applyAlignment="1" applyProtection="1">
      <alignment vertical="center"/>
    </xf>
    <xf numFmtId="0" fontId="2" fillId="0" borderId="37" xfId="114" applyNumberFormat="1" applyFont="1" applyFill="1" applyBorder="1" applyAlignment="1" applyProtection="1">
      <alignment horizontal="center" vertical="center"/>
    </xf>
    <xf numFmtId="2" fontId="2" fillId="0" borderId="6" xfId="0" applyNumberFormat="1" applyFont="1" applyFill="1" applyBorder="1" applyAlignment="1" applyProtection="1">
      <alignment horizontal="right" vertical="center"/>
    </xf>
    <xf numFmtId="0" fontId="2" fillId="0" borderId="38" xfId="0" applyNumberFormat="1" applyFont="1" applyFill="1" applyBorder="1" applyAlignment="1" applyProtection="1">
      <alignment vertical="center"/>
    </xf>
    <xf numFmtId="0" fontId="2" fillId="7" borderId="39" xfId="114" applyNumberFormat="1" applyFont="1" applyFill="1" applyBorder="1" applyAlignment="1" applyProtection="1">
      <alignment horizontal="center" vertical="center"/>
    </xf>
    <xf numFmtId="2" fontId="2" fillId="7" borderId="40" xfId="0" applyNumberFormat="1" applyFont="1" applyFill="1" applyBorder="1" applyAlignment="1" applyProtection="1">
      <alignment horizontal="right" vertical="center"/>
    </xf>
    <xf numFmtId="0" fontId="2" fillId="7" borderId="41" xfId="0" applyNumberFormat="1" applyFont="1" applyFill="1" applyBorder="1" applyAlignment="1" applyProtection="1">
      <alignment vertical="center"/>
    </xf>
    <xf numFmtId="0" fontId="57"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6"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37" xfId="0" applyNumberFormat="1" applyFont="1" applyFill="1" applyBorder="1" applyAlignment="1" applyProtection="1">
      <alignment horizontal="center" vertical="top" wrapText="1"/>
    </xf>
    <xf numFmtId="0" fontId="2" fillId="0" borderId="6" xfId="0" applyNumberFormat="1" applyFont="1" applyFill="1" applyBorder="1" applyAlignment="1" applyProtection="1">
      <alignment horizontal="justify" vertical="top" wrapText="1"/>
    </xf>
    <xf numFmtId="0" fontId="2" fillId="0" borderId="6" xfId="0" applyNumberFormat="1" applyFont="1" applyFill="1" applyBorder="1" applyAlignment="1" applyProtection="1">
      <alignment horizontal="center" vertical="top" wrapText="1"/>
    </xf>
    <xf numFmtId="1" fontId="2" fillId="0" borderId="6" xfId="0" applyNumberFormat="1" applyFont="1" applyFill="1" applyBorder="1" applyAlignment="1" applyProtection="1">
      <alignment horizontal="center" vertical="top" wrapText="1"/>
    </xf>
    <xf numFmtId="43" fontId="2" fillId="0" borderId="6" xfId="6" applyNumberFormat="1" applyFont="1" applyBorder="1" applyAlignment="1" applyProtection="1">
      <alignment vertical="top" wrapText="1"/>
    </xf>
    <xf numFmtId="0" fontId="2" fillId="3" borderId="38" xfId="0" applyNumberFormat="1" applyFont="1" applyFill="1" applyBorder="1" applyAlignment="1" applyProtection="1">
      <alignment vertical="center"/>
    </xf>
    <xf numFmtId="39" fontId="2" fillId="0" borderId="6" xfId="6" applyNumberFormat="1" applyFont="1" applyFill="1" applyBorder="1" applyAlignment="1" applyProtection="1">
      <alignment horizontal="right" vertical="top" wrapText="1"/>
    </xf>
    <xf numFmtId="43" fontId="2" fillId="0" borderId="6" xfId="6" applyNumberFormat="1" applyFont="1" applyFill="1" applyBorder="1" applyAlignment="1" applyProtection="1">
      <alignment horizontal="right" vertical="center"/>
    </xf>
    <xf numFmtId="43" fontId="2" fillId="4" borderId="6" xfId="6" applyNumberFormat="1" applyFont="1" applyFill="1" applyBorder="1" applyAlignment="1" applyProtection="1">
      <alignment horizontal="right" vertical="center"/>
    </xf>
    <xf numFmtId="43" fontId="2" fillId="7" borderId="40" xfId="6" applyNumberFormat="1" applyFont="1" applyFill="1" applyBorder="1" applyAlignment="1" applyProtection="1">
      <alignment horizontal="right" vertical="center"/>
    </xf>
    <xf numFmtId="0" fontId="2" fillId="7" borderId="39" xfId="0" applyNumberFormat="1" applyFont="1" applyFill="1" applyBorder="1" applyAlignment="1" applyProtection="1">
      <alignment horizontal="center" vertical="center" wrapText="1"/>
    </xf>
    <xf numFmtId="0" fontId="1" fillId="7" borderId="40" xfId="114" applyFont="1" applyFill="1" applyBorder="1" applyAlignment="1" applyProtection="1">
      <alignment vertical="center" wrapText="1"/>
    </xf>
    <xf numFmtId="0" fontId="1" fillId="7" borderId="40" xfId="114" applyFont="1" applyFill="1" applyBorder="1" applyAlignment="1" applyProtection="1">
      <alignment horizontal="center" vertical="center" wrapText="1"/>
    </xf>
    <xf numFmtId="43" fontId="2" fillId="7" borderId="41" xfId="6" applyNumberFormat="1" applyFont="1" applyFill="1" applyBorder="1" applyAlignment="1" applyProtection="1">
      <alignment horizontal="right" vertical="center"/>
    </xf>
    <xf numFmtId="0" fontId="2" fillId="8"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7" borderId="6" xfId="0" applyNumberFormat="1" applyFont="1" applyFill="1" applyBorder="1" applyAlignment="1" applyProtection="1">
      <alignment horizontal="center" vertical="center" wrapText="1"/>
    </xf>
    <xf numFmtId="0" fontId="1" fillId="7" borderId="6" xfId="114" applyFont="1" applyFill="1" applyBorder="1" applyAlignment="1" applyProtection="1">
      <alignment vertical="center" wrapText="1"/>
    </xf>
    <xf numFmtId="2" fontId="2" fillId="7" borderId="6" xfId="0" applyNumberFormat="1" applyFont="1" applyFill="1" applyBorder="1" applyAlignment="1" applyProtection="1">
      <alignment horizontal="right" vertical="center"/>
    </xf>
    <xf numFmtId="43" fontId="2" fillId="7" borderId="6" xfId="6"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6"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20" xfId="0" applyNumberFormat="1" applyFont="1" applyFill="1" applyBorder="1" applyAlignment="1" applyProtection="1">
      <alignment horizontal="justify" vertical="center"/>
      <protection hidden="1"/>
    </xf>
    <xf numFmtId="176"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6" xfId="1" applyFont="1" applyFill="1" applyBorder="1" applyAlignment="1" applyProtection="1">
      <alignment vertical="top" wrapText="1"/>
    </xf>
    <xf numFmtId="0" fontId="7" fillId="4" borderId="6" xfId="0" applyFont="1" applyFill="1" applyBorder="1" applyAlignment="1" applyProtection="1">
      <alignment horizontal="left" vertical="top" wrapText="1"/>
    </xf>
    <xf numFmtId="4" fontId="7" fillId="4" borderId="6" xfId="6" applyNumberFormat="1" applyFont="1" applyFill="1" applyBorder="1" applyAlignment="1" applyProtection="1">
      <alignment vertical="top" wrapText="1"/>
    </xf>
    <xf numFmtId="0" fontId="4" fillId="0" borderId="0" xfId="1"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 applyNumberFormat="1" applyFont="1" applyFill="1" applyBorder="1" applyAlignment="1" applyProtection="1">
      <alignment vertical="center"/>
      <protection hidden="1"/>
    </xf>
    <xf numFmtId="0" fontId="38" fillId="0" borderId="0" xfId="1" applyFont="1" applyBorder="1" applyAlignment="1" applyProtection="1">
      <alignment horizontal="justify" vertical="center" wrapText="1"/>
      <protection hidden="1"/>
    </xf>
    <xf numFmtId="0" fontId="38" fillId="0" borderId="0" xfId="1"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6"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 applyFont="1" applyAlignment="1" applyProtection="1">
      <alignment horizontal="left" vertical="top"/>
      <protection hidden="1"/>
    </xf>
    <xf numFmtId="0" fontId="4" fillId="0" borderId="0" xfId="1" applyFont="1" applyBorder="1" applyAlignment="1" applyProtection="1">
      <alignment vertical="top" wrapText="1"/>
      <protection hidden="1"/>
    </xf>
    <xf numFmtId="0" fontId="4" fillId="0" borderId="0" xfId="1" applyFont="1" applyAlignment="1" applyProtection="1">
      <alignment horizontal="left" vertical="center"/>
      <protection hidden="1"/>
    </xf>
    <xf numFmtId="0" fontId="59" fillId="0" borderId="0" xfId="0" applyFont="1" applyProtection="1"/>
    <xf numFmtId="0" fontId="0" fillId="0" borderId="6" xfId="0" applyBorder="1"/>
    <xf numFmtId="0" fontId="2" fillId="0" borderId="0" xfId="0" applyNumberFormat="1" applyFont="1" applyFill="1" applyBorder="1" applyAlignment="1" applyProtection="1">
      <alignment horizontal="justify" vertical="center" wrapText="1"/>
    </xf>
    <xf numFmtId="0" fontId="7" fillId="0" borderId="0" xfId="1" applyFont="1" applyFill="1" applyBorder="1" applyAlignment="1" applyProtection="1">
      <alignment horizontal="center" vertical="center" wrapText="1"/>
      <protection locked="0"/>
    </xf>
    <xf numFmtId="0" fontId="60" fillId="0" borderId="0" xfId="7" applyFont="1" applyBorder="1" applyAlignment="1" applyProtection="1">
      <alignment vertical="top"/>
      <protection hidden="1"/>
    </xf>
    <xf numFmtId="0" fontId="61" fillId="0" borderId="0" xfId="7" applyFont="1" applyBorder="1" applyAlignment="1" applyProtection="1">
      <alignment vertical="top"/>
      <protection hidden="1"/>
    </xf>
    <xf numFmtId="2" fontId="61" fillId="0" borderId="0" xfId="7" applyNumberFormat="1" applyFont="1" applyBorder="1" applyAlignment="1" applyProtection="1">
      <alignment vertical="top"/>
      <protection hidden="1"/>
    </xf>
    <xf numFmtId="175" fontId="60" fillId="0" borderId="0" xfId="7" applyNumberFormat="1" applyFont="1" applyBorder="1" applyAlignment="1" applyProtection="1">
      <alignment vertical="top"/>
      <protection hidden="1"/>
    </xf>
    <xf numFmtId="2" fontId="61" fillId="5" borderId="0" xfId="7"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wrapText="1"/>
    </xf>
    <xf numFmtId="0" fontId="2" fillId="0" borderId="0" xfId="1" applyFont="1" applyAlignment="1" applyProtection="1">
      <alignment vertical="center" wrapText="1"/>
    </xf>
    <xf numFmtId="0" fontId="2" fillId="0" borderId="0" xfId="1" applyFont="1" applyFill="1" applyAlignment="1" applyProtection="1">
      <alignment horizontal="left" vertical="center" wrapText="1"/>
    </xf>
    <xf numFmtId="0" fontId="1" fillId="0" borderId="6"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justify" vertical="center" wrapText="1"/>
    </xf>
    <xf numFmtId="0" fontId="2" fillId="0" borderId="0" xfId="1" applyFont="1" applyFill="1" applyBorder="1" applyAlignment="1" applyProtection="1">
      <alignment horizontal="left" vertical="center" wrapText="1"/>
    </xf>
    <xf numFmtId="0" fontId="7" fillId="0" borderId="1" xfId="0" applyNumberFormat="1" applyFont="1" applyFill="1" applyBorder="1" applyAlignment="1" applyProtection="1">
      <alignment horizontal="center" vertical="center" wrapText="1"/>
      <protection hidden="1"/>
    </xf>
    <xf numFmtId="0" fontId="4" fillId="0" borderId="0" xfId="0" applyNumberFormat="1" applyFont="1" applyFill="1" applyBorder="1" applyAlignment="1" applyProtection="1">
      <alignment horizontal="center" vertical="center" wrapText="1"/>
      <protection hidden="1"/>
    </xf>
    <xf numFmtId="0" fontId="4" fillId="0" borderId="0" xfId="1" applyFont="1" applyAlignment="1" applyProtection="1">
      <alignment vertical="center" wrapText="1"/>
      <protection hidden="1"/>
    </xf>
    <xf numFmtId="0" fontId="6" fillId="0" borderId="0" xfId="5" applyNumberFormat="1" applyFont="1" applyFill="1" applyBorder="1" applyAlignment="1" applyProtection="1">
      <alignment vertical="top" wrapText="1"/>
      <protection hidden="1"/>
    </xf>
    <xf numFmtId="0" fontId="9" fillId="0" borderId="0" xfId="5" applyNumberFormat="1" applyFont="1" applyFill="1" applyBorder="1" applyAlignment="1" applyProtection="1">
      <alignment vertical="center" wrapText="1"/>
      <protection locked="0" hidden="1"/>
    </xf>
    <xf numFmtId="0" fontId="7" fillId="0" borderId="1"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7" fillId="0" borderId="0" xfId="1" applyFont="1" applyAlignment="1" applyProtection="1">
      <alignment horizontal="center" vertical="center" wrapText="1"/>
    </xf>
    <xf numFmtId="0" fontId="4" fillId="0" borderId="0" xfId="7" applyFont="1" applyAlignment="1" applyProtection="1">
      <alignment vertical="center" wrapText="1"/>
    </xf>
    <xf numFmtId="0" fontId="4" fillId="0" borderId="0" xfId="0" applyFont="1" applyAlignment="1" applyProtection="1">
      <alignment wrapText="1"/>
    </xf>
    <xf numFmtId="0" fontId="4" fillId="0" borderId="0" xfId="7" applyFont="1" applyFill="1" applyAlignment="1" applyProtection="1">
      <alignment horizontal="left" vertical="top" wrapText="1"/>
    </xf>
    <xf numFmtId="0" fontId="11" fillId="0" borderId="0" xfId="1"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7" applyFont="1" applyFill="1" applyBorder="1" applyAlignment="1" applyProtection="1">
      <alignment vertical="center" wrapText="1"/>
      <protection locked="0"/>
    </xf>
    <xf numFmtId="0" fontId="4" fillId="0" borderId="0" xfId="1" applyFont="1" applyFill="1" applyBorder="1" applyAlignment="1" applyProtection="1">
      <alignment vertical="center" wrapText="1"/>
      <protection locked="0"/>
    </xf>
    <xf numFmtId="0" fontId="4" fillId="0" borderId="0" xfId="1" applyFont="1" applyAlignment="1" applyProtection="1">
      <alignment vertical="center" wrapText="1"/>
      <protection locked="0"/>
    </xf>
    <xf numFmtId="0" fontId="7" fillId="0" borderId="0" xfId="1" applyFont="1" applyFill="1" applyBorder="1" applyAlignment="1" applyProtection="1">
      <alignment horizontal="center" vertical="center"/>
      <protection locked="0"/>
    </xf>
    <xf numFmtId="0" fontId="4" fillId="0" borderId="0" xfId="7" applyFont="1" applyFill="1" applyAlignment="1" applyProtection="1">
      <alignment horizontal="left" vertical="top"/>
    </xf>
    <xf numFmtId="0" fontId="7" fillId="0" borderId="0" xfId="0" applyNumberFormat="1" applyFont="1" applyFill="1" applyBorder="1" applyAlignment="1" applyProtection="1">
      <alignment horizontal="center" vertical="center" wrapText="1"/>
      <protection hidden="1"/>
    </xf>
    <xf numFmtId="0" fontId="4" fillId="0" borderId="6" xfId="7" applyFont="1" applyBorder="1" applyAlignment="1" applyProtection="1">
      <alignment horizontal="center" vertical="center"/>
      <protection hidden="1"/>
    </xf>
    <xf numFmtId="0" fontId="2" fillId="8" borderId="0" xfId="9" applyFont="1" applyFill="1" applyAlignment="1" applyProtection="1">
      <alignment horizontal="justify" vertical="top"/>
      <protection hidden="1"/>
    </xf>
    <xf numFmtId="0" fontId="1" fillId="0" borderId="0" xfId="0" applyNumberFormat="1" applyFont="1" applyFill="1" applyBorder="1" applyAlignment="1" applyProtection="1">
      <alignment vertical="center" wrapText="1"/>
    </xf>
    <xf numFmtId="0" fontId="65" fillId="0" borderId="0" xfId="0" applyFont="1"/>
    <xf numFmtId="9" fontId="67" fillId="3" borderId="6" xfId="0" applyNumberFormat="1" applyFont="1" applyFill="1" applyBorder="1" applyAlignment="1" applyProtection="1">
      <alignment horizontal="center" vertical="center"/>
      <protection locked="0"/>
    </xf>
    <xf numFmtId="0" fontId="1" fillId="11" borderId="6" xfId="0" applyNumberFormat="1" applyFont="1" applyFill="1" applyBorder="1" applyAlignment="1" applyProtection="1">
      <alignment horizontal="center" vertical="center" wrapText="1"/>
    </xf>
    <xf numFmtId="0" fontId="1" fillId="11" borderId="6" xfId="114" applyFont="1" applyFill="1" applyBorder="1" applyAlignment="1" applyProtection="1">
      <alignment horizontal="center" vertical="center" wrapText="1"/>
    </xf>
    <xf numFmtId="2" fontId="1" fillId="11" borderId="6" xfId="0" applyNumberFormat="1" applyFont="1" applyFill="1" applyBorder="1" applyAlignment="1" applyProtection="1">
      <alignment horizontal="center" vertical="center" wrapText="1"/>
    </xf>
    <xf numFmtId="0" fontId="1" fillId="11" borderId="10" xfId="114" applyNumberFormat="1" applyFont="1" applyFill="1" applyBorder="1" applyAlignment="1" applyProtection="1">
      <alignment vertical="center" wrapText="1"/>
    </xf>
    <xf numFmtId="0" fontId="1" fillId="11" borderId="11" xfId="114" applyNumberFormat="1" applyFont="1" applyFill="1" applyBorder="1" applyAlignment="1" applyProtection="1">
      <alignment vertical="center" wrapText="1"/>
    </xf>
    <xf numFmtId="0" fontId="2" fillId="8" borderId="0" xfId="0" applyNumberFormat="1" applyFont="1" applyFill="1" applyBorder="1" applyAlignment="1" applyProtection="1">
      <alignment horizontal="center" vertical="top" wrapText="1"/>
    </xf>
    <xf numFmtId="0" fontId="1" fillId="10" borderId="6" xfId="0" applyNumberFormat="1" applyFont="1" applyFill="1" applyBorder="1" applyAlignment="1" applyProtection="1">
      <alignment horizontal="center" vertical="center" wrapText="1"/>
    </xf>
    <xf numFmtId="0" fontId="1" fillId="10" borderId="6" xfId="114" applyFont="1" applyFill="1" applyBorder="1" applyAlignment="1" applyProtection="1">
      <alignment vertical="center" wrapText="1"/>
    </xf>
    <xf numFmtId="0" fontId="1" fillId="10" borderId="6" xfId="114" applyFont="1" applyFill="1" applyBorder="1" applyAlignment="1" applyProtection="1">
      <alignment horizontal="center" vertical="center" wrapText="1"/>
    </xf>
    <xf numFmtId="43" fontId="1" fillId="10" borderId="6" xfId="6" applyNumberFormat="1" applyFont="1" applyFill="1" applyBorder="1" applyAlignment="1" applyProtection="1">
      <alignment horizontal="right" vertical="center" wrapText="1"/>
    </xf>
    <xf numFmtId="2" fontId="1" fillId="10" borderId="6" xfId="0" applyNumberFormat="1" applyFont="1" applyFill="1" applyBorder="1" applyAlignment="1" applyProtection="1">
      <alignment horizontal="center" vertical="center" wrapText="1"/>
    </xf>
    <xf numFmtId="2" fontId="2" fillId="0" borderId="6" xfId="2" applyNumberFormat="1" applyFont="1" applyFill="1" applyBorder="1" applyAlignment="1" applyProtection="1">
      <alignment horizontal="center" vertical="top" wrapText="1"/>
    </xf>
    <xf numFmtId="165" fontId="1" fillId="10" borderId="6" xfId="0" applyNumberFormat="1" applyFont="1" applyFill="1" applyBorder="1" applyAlignment="1" applyProtection="1">
      <alignment horizontal="center" vertical="center" wrapText="1"/>
    </xf>
    <xf numFmtId="43" fontId="1" fillId="10" borderId="6" xfId="6" applyNumberFormat="1" applyFont="1" applyFill="1" applyBorder="1" applyAlignment="1" applyProtection="1">
      <alignment horizontal="center" vertical="center" wrapText="1"/>
    </xf>
    <xf numFmtId="4" fontId="1" fillId="10" borderId="6" xfId="2"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top" wrapText="1"/>
    </xf>
    <xf numFmtId="4" fontId="7" fillId="0" borderId="6" xfId="7" applyNumberFormat="1" applyFont="1" applyFill="1" applyBorder="1" applyAlignment="1" applyProtection="1">
      <alignment vertical="center" wrapText="1"/>
      <protection hidden="1"/>
    </xf>
    <xf numFmtId="0" fontId="2" fillId="10" borderId="6" xfId="1" applyFont="1" applyFill="1" applyBorder="1" applyAlignment="1" applyProtection="1">
      <alignment horizontal="center" vertical="center" wrapText="1"/>
    </xf>
    <xf numFmtId="0" fontId="7" fillId="10" borderId="6" xfId="0" applyFont="1" applyFill="1" applyBorder="1" applyAlignment="1" applyProtection="1">
      <alignment horizontal="center" vertical="center" wrapText="1"/>
    </xf>
    <xf numFmtId="0" fontId="50" fillId="0" borderId="36" xfId="108" applyNumberFormat="1" applyFont="1" applyFill="1" applyBorder="1" applyAlignment="1" applyProtection="1">
      <alignment vertical="top"/>
      <protection hidden="1"/>
    </xf>
    <xf numFmtId="0" fontId="1" fillId="0" borderId="0" xfId="0" applyNumberFormat="1" applyFont="1" applyFill="1" applyBorder="1" applyAlignment="1" applyProtection="1">
      <alignment horizontal="justify" vertical="top"/>
    </xf>
    <xf numFmtId="0" fontId="5" fillId="0" borderId="0" xfId="0" applyFont="1" applyAlignment="1" applyProtection="1">
      <alignment vertical="top"/>
    </xf>
    <xf numFmtId="0" fontId="69" fillId="0" borderId="0" xfId="108" applyNumberFormat="1" applyFont="1" applyFill="1" applyBorder="1" applyAlignment="1" applyProtection="1">
      <alignment vertical="center"/>
      <protection hidden="1"/>
    </xf>
    <xf numFmtId="4" fontId="47" fillId="0" borderId="0" xfId="108" applyNumberFormat="1" applyFont="1" applyFill="1" applyBorder="1" applyAlignment="1" applyProtection="1">
      <alignment vertical="top"/>
      <protection hidden="1"/>
    </xf>
    <xf numFmtId="0" fontId="71" fillId="0" borderId="26" xfId="5" applyFont="1" applyBorder="1" applyAlignment="1" applyProtection="1">
      <alignment horizontal="center" vertical="center"/>
      <protection hidden="1"/>
    </xf>
    <xf numFmtId="43" fontId="71" fillId="0" borderId="6" xfId="42" applyFont="1" applyBorder="1" applyAlignment="1" applyProtection="1">
      <alignment horizontal="center" vertical="center" wrapText="1"/>
      <protection hidden="1"/>
    </xf>
    <xf numFmtId="43" fontId="71" fillId="0" borderId="10" xfId="42" applyFont="1" applyBorder="1" applyAlignment="1" applyProtection="1">
      <alignment horizontal="center" vertical="center" wrapText="1"/>
      <protection hidden="1"/>
    </xf>
    <xf numFmtId="43" fontId="71" fillId="0" borderId="6" xfId="42" applyNumberFormat="1" applyFont="1" applyBorder="1" applyAlignment="1" applyProtection="1">
      <alignment horizontal="center" vertical="center" wrapText="1"/>
      <protection hidden="1"/>
    </xf>
    <xf numFmtId="43" fontId="71" fillId="0" borderId="45" xfId="42" applyFont="1" applyBorder="1" applyAlignment="1" applyProtection="1">
      <alignment horizontal="center"/>
      <protection hidden="1"/>
    </xf>
    <xf numFmtId="43" fontId="71" fillId="0" borderId="30" xfId="42" applyFont="1" applyBorder="1" applyAlignment="1" applyProtection="1">
      <alignment horizontal="center"/>
      <protection hidden="1"/>
    </xf>
    <xf numFmtId="43" fontId="71" fillId="0" borderId="10" xfId="42" applyFont="1" applyBorder="1" applyAlignment="1" applyProtection="1">
      <alignment horizontal="center"/>
      <protection hidden="1"/>
    </xf>
    <xf numFmtId="43" fontId="71" fillId="0" borderId="6" xfId="42" applyFont="1" applyBorder="1" applyAlignment="1" applyProtection="1">
      <alignment horizontal="center"/>
      <protection hidden="1"/>
    </xf>
    <xf numFmtId="0" fontId="71" fillId="0" borderId="6" xfId="9" applyFont="1" applyBorder="1" applyAlignment="1" applyProtection="1">
      <alignment horizontal="center"/>
      <protection hidden="1"/>
    </xf>
    <xf numFmtId="43" fontId="71" fillId="0" borderId="20" xfId="42" applyFont="1" applyBorder="1" applyAlignment="1" applyProtection="1">
      <alignment horizontal="center"/>
      <protection hidden="1"/>
    </xf>
    <xf numFmtId="43" fontId="71" fillId="0" borderId="45" xfId="42" applyFont="1" applyBorder="1" applyAlignment="1" applyProtection="1">
      <alignment horizontal="right"/>
      <protection hidden="1"/>
    </xf>
    <xf numFmtId="43" fontId="71" fillId="0" borderId="25" xfId="42" applyFont="1" applyBorder="1" applyAlignment="1" applyProtection="1">
      <alignment horizontal="center"/>
      <protection hidden="1"/>
    </xf>
    <xf numFmtId="0" fontId="71" fillId="0" borderId="22" xfId="9" applyFont="1" applyBorder="1" applyAlignment="1" applyProtection="1">
      <alignment horizontal="center"/>
      <protection hidden="1"/>
    </xf>
    <xf numFmtId="4" fontId="71" fillId="0" borderId="45" xfId="9" applyNumberFormat="1" applyFont="1" applyBorder="1" applyAlignment="1" applyProtection="1">
      <alignment horizontal="center"/>
      <protection hidden="1"/>
    </xf>
    <xf numFmtId="0" fontId="71" fillId="0" borderId="46" xfId="9" applyFont="1" applyBorder="1" applyAlignment="1" applyProtection="1">
      <alignment horizontal="center"/>
      <protection hidden="1"/>
    </xf>
    <xf numFmtId="4" fontId="71" fillId="0" borderId="45" xfId="9" applyNumberFormat="1" applyFont="1" applyBorder="1" applyAlignment="1" applyProtection="1">
      <alignment horizontal="right"/>
      <protection hidden="1"/>
    </xf>
    <xf numFmtId="0" fontId="71" fillId="0" borderId="12" xfId="9" applyFont="1" applyBorder="1" applyAlignment="1" applyProtection="1">
      <alignment horizontal="center"/>
      <protection hidden="1"/>
    </xf>
    <xf numFmtId="4" fontId="71" fillId="0" borderId="0" xfId="9" applyNumberFormat="1" applyFont="1" applyBorder="1" applyAlignment="1" applyProtection="1">
      <alignment horizontal="center"/>
      <protection hidden="1"/>
    </xf>
    <xf numFmtId="0" fontId="71" fillId="0" borderId="0" xfId="9" applyFont="1" applyBorder="1" applyProtection="1">
      <protection hidden="1"/>
    </xf>
    <xf numFmtId="4" fontId="71" fillId="0" borderId="0" xfId="9" applyNumberFormat="1" applyFont="1" applyBorder="1" applyProtection="1">
      <protection hidden="1"/>
    </xf>
    <xf numFmtId="0" fontId="71" fillId="0" borderId="0" xfId="9" applyFont="1" applyAlignment="1" applyProtection="1">
      <alignment horizontal="center"/>
      <protection hidden="1"/>
    </xf>
    <xf numFmtId="43" fontId="70" fillId="0" borderId="12" xfId="9" applyNumberFormat="1" applyFont="1" applyBorder="1" applyProtection="1">
      <protection hidden="1"/>
    </xf>
    <xf numFmtId="179" fontId="71" fillId="0" borderId="47" xfId="9" applyNumberFormat="1" applyFont="1" applyBorder="1" applyProtection="1">
      <protection hidden="1"/>
    </xf>
    <xf numFmtId="0" fontId="71" fillId="0" borderId="49" xfId="9" applyNumberFormat="1" applyFont="1" applyBorder="1" applyProtection="1">
      <protection hidden="1"/>
    </xf>
    <xf numFmtId="0" fontId="70" fillId="0" borderId="44" xfId="9" applyFont="1" applyBorder="1" applyAlignment="1" applyProtection="1">
      <alignment horizontal="center" vertical="center"/>
      <protection hidden="1"/>
    </xf>
    <xf numFmtId="0" fontId="70" fillId="0" borderId="45" xfId="9" applyFont="1" applyBorder="1" applyAlignment="1" applyProtection="1">
      <alignment horizontal="center" vertical="center"/>
      <protection hidden="1"/>
    </xf>
    <xf numFmtId="2" fontId="71" fillId="0" borderId="6" xfId="42" applyNumberFormat="1" applyFont="1" applyBorder="1" applyAlignment="1" applyProtection="1">
      <alignment horizontal="center" vertical="center" wrapText="1"/>
      <protection hidden="1"/>
    </xf>
    <xf numFmtId="43" fontId="70" fillId="0" borderId="45" xfId="9" applyNumberFormat="1" applyFont="1" applyBorder="1" applyProtection="1">
      <protection hidden="1"/>
    </xf>
    <xf numFmtId="0" fontId="71" fillId="0" borderId="20" xfId="9" applyFont="1" applyBorder="1" applyAlignment="1" applyProtection="1">
      <alignment horizontal="center"/>
      <protection hidden="1"/>
    </xf>
    <xf numFmtId="0" fontId="71" fillId="0" borderId="0" xfId="9" applyFont="1" applyBorder="1" applyAlignment="1" applyProtection="1">
      <alignment horizontal="center"/>
      <protection hidden="1"/>
    </xf>
    <xf numFmtId="4" fontId="71" fillId="0" borderId="50" xfId="9" applyNumberFormat="1" applyFont="1" applyBorder="1" applyAlignment="1" applyProtection="1">
      <alignment horizontal="right"/>
      <protection hidden="1"/>
    </xf>
    <xf numFmtId="4" fontId="71" fillId="0" borderId="6" xfId="9" applyNumberFormat="1" applyFont="1" applyBorder="1" applyAlignment="1" applyProtection="1">
      <alignment horizontal="center"/>
      <protection hidden="1"/>
    </xf>
    <xf numFmtId="43" fontId="70" fillId="0" borderId="0" xfId="9" applyNumberFormat="1" applyFont="1" applyBorder="1" applyProtection="1">
      <protection hidden="1"/>
    </xf>
    <xf numFmtId="179" fontId="71" fillId="0" borderId="0" xfId="9" applyNumberFormat="1" applyFont="1" applyBorder="1" applyProtection="1">
      <protection hidden="1"/>
    </xf>
    <xf numFmtId="0" fontId="71" fillId="0" borderId="0" xfId="9" applyNumberFormat="1" applyFont="1" applyBorder="1" applyProtection="1">
      <protection hidden="1"/>
    </xf>
    <xf numFmtId="43" fontId="71" fillId="0" borderId="48" xfId="9" applyNumberFormat="1" applyFont="1" applyBorder="1" applyProtection="1">
      <protection hidden="1"/>
    </xf>
    <xf numFmtId="43" fontId="2" fillId="0" borderId="0" xfId="7" applyNumberFormat="1" applyFont="1" applyAlignment="1" applyProtection="1">
      <alignment vertical="top"/>
      <protection hidden="1"/>
    </xf>
    <xf numFmtId="0" fontId="6" fillId="0" borderId="0" xfId="115" applyAlignment="1" applyProtection="1">
      <alignment vertical="center"/>
      <protection hidden="1"/>
    </xf>
    <xf numFmtId="0" fontId="6" fillId="0" borderId="0" xfId="115" applyFont="1" applyFill="1" applyBorder="1" applyAlignment="1" applyProtection="1">
      <alignment vertical="center"/>
      <protection hidden="1"/>
    </xf>
    <xf numFmtId="0" fontId="6" fillId="0" borderId="0" xfId="115" applyProtection="1">
      <protection hidden="1"/>
    </xf>
    <xf numFmtId="0" fontId="72" fillId="0" borderId="0" xfId="115" applyFont="1" applyFill="1" applyBorder="1" applyAlignment="1" applyProtection="1">
      <alignment horizontal="left" vertical="center"/>
      <protection hidden="1"/>
    </xf>
    <xf numFmtId="0" fontId="72" fillId="0" borderId="0" xfId="115" applyFont="1" applyProtection="1">
      <protection hidden="1"/>
    </xf>
    <xf numFmtId="0" fontId="72" fillId="0" borderId="0" xfId="115" applyFont="1" applyFill="1" applyBorder="1" applyAlignment="1" applyProtection="1">
      <alignment vertical="center"/>
      <protection hidden="1"/>
    </xf>
    <xf numFmtId="0" fontId="72" fillId="0" borderId="0" xfId="115" applyFont="1" applyFill="1" applyBorder="1" applyAlignment="1" applyProtection="1">
      <alignment horizontal="center" vertical="center"/>
      <protection hidden="1"/>
    </xf>
    <xf numFmtId="0" fontId="6" fillId="0" borderId="0" xfId="115" applyFont="1" applyFill="1" applyBorder="1" applyAlignment="1" applyProtection="1">
      <alignment horizontal="left" vertical="center"/>
      <protection hidden="1"/>
    </xf>
    <xf numFmtId="0" fontId="72" fillId="0" borderId="0" xfId="115" applyFont="1" applyAlignment="1" applyProtection="1">
      <alignment horizontal="left"/>
      <protection hidden="1"/>
    </xf>
    <xf numFmtId="0" fontId="72" fillId="0" borderId="0" xfId="115" applyFont="1" applyAlignment="1" applyProtection="1">
      <alignment horizontal="center"/>
      <protection hidden="1"/>
    </xf>
    <xf numFmtId="0" fontId="72" fillId="0" borderId="0" xfId="116" applyFont="1" applyAlignment="1" applyProtection="1">
      <alignment horizontal="center"/>
      <protection hidden="1"/>
    </xf>
    <xf numFmtId="0" fontId="72" fillId="0" borderId="0" xfId="116" applyFont="1" applyProtection="1">
      <protection hidden="1"/>
    </xf>
    <xf numFmtId="0" fontId="4" fillId="0" borderId="0" xfId="7" applyFont="1" applyFill="1" applyAlignment="1" applyProtection="1">
      <alignment horizontal="left" vertical="top"/>
    </xf>
    <xf numFmtId="0" fontId="74" fillId="13" borderId="6" xfId="5" applyNumberFormat="1" applyFont="1" applyFill="1" applyBorder="1" applyAlignment="1" applyProtection="1">
      <alignment horizontal="center" vertical="center"/>
    </xf>
    <xf numFmtId="0" fontId="4" fillId="0" borderId="0" xfId="1" applyFont="1" applyFill="1" applyAlignment="1" applyProtection="1">
      <alignment vertical="center"/>
    </xf>
    <xf numFmtId="0" fontId="6" fillId="0" borderId="0" xfId="5" applyNumberFormat="1" applyFont="1" applyFill="1" applyBorder="1" applyAlignment="1" applyProtection="1">
      <alignment vertical="top" wrapText="1"/>
    </xf>
    <xf numFmtId="0" fontId="6" fillId="0" borderId="0" xfId="5" applyNumberFormat="1" applyFont="1" applyFill="1" applyBorder="1" applyAlignment="1" applyProtection="1">
      <alignment vertical="top"/>
    </xf>
    <xf numFmtId="0" fontId="2" fillId="0" borderId="0" xfId="1" applyFont="1" applyBorder="1" applyAlignment="1" applyProtection="1">
      <alignment horizontal="left" vertical="center"/>
    </xf>
    <xf numFmtId="0" fontId="4" fillId="0" borderId="0" xfId="0" applyNumberFormat="1" applyFont="1" applyFill="1" applyBorder="1" applyAlignment="1" applyProtection="1">
      <alignment vertical="center"/>
    </xf>
    <xf numFmtId="0" fontId="9" fillId="0" borderId="0" xfId="5" applyNumberFormat="1" applyFont="1" applyFill="1" applyBorder="1" applyAlignment="1" applyProtection="1">
      <alignment vertical="center"/>
    </xf>
    <xf numFmtId="0" fontId="9" fillId="0" borderId="0" xfId="5" applyNumberFormat="1" applyFont="1" applyFill="1" applyBorder="1" applyAlignment="1" applyProtection="1">
      <alignment vertical="center" wrapText="1"/>
    </xf>
    <xf numFmtId="0" fontId="27" fillId="13" borderId="6" xfId="5" applyNumberFormat="1" applyFont="1" applyFill="1" applyBorder="1" applyAlignment="1" applyProtection="1">
      <alignment vertical="center"/>
    </xf>
    <xf numFmtId="0" fontId="27" fillId="13" borderId="6" xfId="5" applyNumberFormat="1" applyFont="1" applyFill="1" applyBorder="1" applyAlignment="1" applyProtection="1">
      <alignment vertical="center" wrapText="1"/>
    </xf>
    <xf numFmtId="0" fontId="9" fillId="0" borderId="0" xfId="5" applyNumberFormat="1" applyFont="1" applyFill="1" applyBorder="1" applyAlignment="1" applyProtection="1">
      <alignment vertical="top"/>
    </xf>
    <xf numFmtId="0" fontId="7" fillId="0" borderId="0" xfId="0" applyNumberFormat="1" applyFont="1" applyFill="1" applyBorder="1" applyAlignment="1" applyProtection="1">
      <alignment horizontal="justify" vertical="top"/>
    </xf>
    <xf numFmtId="0" fontId="7" fillId="0" borderId="0" xfId="0" applyFont="1" applyBorder="1" applyAlignment="1" applyProtection="1">
      <alignment vertical="top" wrapText="1"/>
    </xf>
    <xf numFmtId="0" fontId="0" fillId="0" borderId="0" xfId="0" applyBorder="1" applyAlignment="1" applyProtection="1">
      <alignment vertical="top"/>
    </xf>
    <xf numFmtId="0" fontId="0" fillId="0" borderId="0" xfId="0" applyAlignment="1" applyProtection="1">
      <alignment vertical="top"/>
    </xf>
    <xf numFmtId="0" fontId="4" fillId="0" borderId="0" xfId="1" applyFont="1" applyAlignment="1" applyProtection="1">
      <alignment horizontal="left" vertical="center"/>
    </xf>
    <xf numFmtId="0" fontId="4" fillId="0" borderId="0" xfId="1" applyFont="1" applyAlignment="1" applyProtection="1">
      <alignment vertical="center" wrapText="1"/>
    </xf>
    <xf numFmtId="2" fontId="2" fillId="0" borderId="0" xfId="2" applyNumberFormat="1" applyFont="1" applyFill="1" applyBorder="1" applyAlignment="1" applyProtection="1">
      <alignment horizontal="right" vertical="top"/>
    </xf>
    <xf numFmtId="0" fontId="4" fillId="10" borderId="6" xfId="1" applyFont="1" applyFill="1" applyBorder="1" applyAlignment="1" applyProtection="1">
      <alignment horizontal="center" vertical="center"/>
    </xf>
    <xf numFmtId="0" fontId="4" fillId="0" borderId="0" xfId="1" applyFont="1" applyFill="1" applyBorder="1" applyAlignment="1" applyProtection="1">
      <alignment horizontal="left" vertical="center" wrapText="1"/>
    </xf>
    <xf numFmtId="0" fontId="7" fillId="0" borderId="0" xfId="0" applyFont="1" applyFill="1" applyBorder="1" applyAlignment="1" applyProtection="1">
      <alignment horizontal="left" vertical="center" wrapText="1"/>
    </xf>
    <xf numFmtId="2" fontId="7" fillId="0" borderId="0" xfId="1" applyNumberFormat="1" applyFont="1" applyFill="1" applyBorder="1" applyAlignment="1" applyProtection="1">
      <alignment vertical="center"/>
    </xf>
    <xf numFmtId="0" fontId="7" fillId="0" borderId="0" xfId="0" applyNumberFormat="1" applyFont="1" applyFill="1" applyBorder="1" applyAlignment="1" applyProtection="1">
      <alignment horizontal="justify" vertical="center"/>
    </xf>
    <xf numFmtId="0" fontId="7" fillId="0" borderId="0" xfId="0" applyFont="1" applyBorder="1" applyAlignment="1" applyProtection="1">
      <alignment vertical="center" wrapText="1"/>
    </xf>
    <xf numFmtId="0" fontId="4" fillId="0" borderId="0" xfId="0" applyNumberFormat="1" applyFont="1" applyFill="1" applyBorder="1" applyAlignment="1" applyProtection="1">
      <alignment horizontal="justify" vertical="center"/>
    </xf>
    <xf numFmtId="0" fontId="7" fillId="0" borderId="0" xfId="1" applyFont="1" applyAlignment="1" applyProtection="1">
      <alignment horizontal="left" vertical="top"/>
    </xf>
    <xf numFmtId="4" fontId="66" fillId="11" borderId="6" xfId="0" applyNumberFormat="1" applyFont="1" applyFill="1" applyBorder="1" applyAlignment="1" applyProtection="1">
      <alignment horizontal="center" vertical="center" wrapText="1"/>
    </xf>
    <xf numFmtId="2" fontId="66" fillId="11" borderId="6" xfId="0" applyNumberFormat="1" applyFont="1" applyFill="1" applyBorder="1" applyAlignment="1" applyProtection="1">
      <alignment horizontal="center" vertical="center" wrapText="1"/>
    </xf>
    <xf numFmtId="0" fontId="1" fillId="10" borderId="6" xfId="2" applyNumberFormat="1" applyFont="1" applyFill="1" applyBorder="1" applyAlignment="1" applyProtection="1">
      <alignment horizontal="center" vertical="center" wrapText="1"/>
    </xf>
    <xf numFmtId="176" fontId="4" fillId="0" borderId="0" xfId="106" applyNumberFormat="1" applyFont="1" applyFill="1" applyBorder="1" applyAlignment="1" applyProtection="1">
      <alignment horizontal="left" vertical="center"/>
    </xf>
    <xf numFmtId="0" fontId="46" fillId="0" borderId="0" xfId="108" applyNumberFormat="1" applyFont="1" applyFill="1" applyBorder="1" applyAlignment="1" applyProtection="1">
      <alignment horizontal="center" vertical="center"/>
      <protection hidden="1"/>
    </xf>
    <xf numFmtId="0" fontId="46" fillId="0" borderId="0" xfId="108" applyNumberFormat="1" applyFont="1" applyFill="1" applyBorder="1" applyAlignment="1" applyProtection="1">
      <alignment horizontal="center" vertical="top"/>
      <protection hidden="1"/>
    </xf>
    <xf numFmtId="4" fontId="46" fillId="0" borderId="0" xfId="108" applyNumberFormat="1" applyFont="1" applyFill="1" applyBorder="1" applyAlignment="1" applyProtection="1">
      <alignment horizontal="center" vertical="center"/>
      <protection hidden="1"/>
    </xf>
    <xf numFmtId="2" fontId="42" fillId="0" borderId="0" xfId="108" applyNumberFormat="1" applyFont="1" applyFill="1" applyBorder="1" applyAlignment="1" applyProtection="1">
      <alignment horizontal="center" vertical="center"/>
      <protection hidden="1"/>
    </xf>
    <xf numFmtId="2" fontId="46" fillId="0" borderId="0" xfId="108" applyNumberFormat="1" applyFont="1" applyFill="1" applyBorder="1" applyAlignment="1" applyProtection="1">
      <alignment horizontal="center" vertical="center"/>
      <protection hidden="1"/>
    </xf>
    <xf numFmtId="2" fontId="42" fillId="0" borderId="0" xfId="121" applyNumberFormat="1" applyFont="1" applyFill="1" applyBorder="1" applyAlignment="1" applyProtection="1">
      <alignment horizontal="center" vertical="center"/>
      <protection hidden="1"/>
    </xf>
    <xf numFmtId="0" fontId="42" fillId="0" borderId="0" xfId="9" applyFont="1" applyAlignment="1" applyProtection="1">
      <alignment horizontal="center" vertical="center"/>
      <protection hidden="1"/>
    </xf>
    <xf numFmtId="0" fontId="42" fillId="0" borderId="0" xfId="105" applyFont="1" applyAlignment="1" applyProtection="1">
      <alignment horizontal="center" vertical="center"/>
      <protection hidden="1"/>
    </xf>
    <xf numFmtId="0" fontId="4" fillId="8" borderId="43" xfId="108" applyNumberFormat="1" applyFont="1" applyFill="1" applyBorder="1" applyAlignment="1" applyProtection="1">
      <alignment horizontal="right" vertical="center" wrapText="1"/>
    </xf>
    <xf numFmtId="4" fontId="42" fillId="0" borderId="0" xfId="108" applyNumberFormat="1" applyFont="1" applyFill="1" applyBorder="1" applyAlignment="1" applyProtection="1">
      <alignment horizontal="center" vertical="center"/>
      <protection hidden="1"/>
    </xf>
    <xf numFmtId="178" fontId="42" fillId="0" borderId="0" xfId="108" applyNumberFormat="1" applyFont="1" applyFill="1" applyBorder="1" applyAlignment="1" applyProtection="1">
      <alignment horizontal="center" vertical="center"/>
      <protection hidden="1"/>
    </xf>
    <xf numFmtId="10" fontId="42" fillId="0" borderId="0" xfId="108" applyNumberFormat="1" applyFont="1" applyFill="1" applyBorder="1" applyAlignment="1" applyProtection="1">
      <alignment horizontal="center" vertical="center"/>
      <protection hidden="1"/>
    </xf>
    <xf numFmtId="2" fontId="46" fillId="0" borderId="0" xfId="108" applyNumberFormat="1" applyFont="1" applyFill="1" applyBorder="1" applyAlignment="1" applyProtection="1">
      <alignment vertical="top"/>
      <protection hidden="1"/>
    </xf>
    <xf numFmtId="2" fontId="2" fillId="0" borderId="6" xfId="0" applyNumberFormat="1" applyFont="1" applyFill="1" applyBorder="1" applyAlignment="1" applyProtection="1">
      <alignment horizontal="center" vertical="center" wrapText="1"/>
    </xf>
    <xf numFmtId="165" fontId="1" fillId="0" borderId="6" xfId="2" applyNumberFormat="1" applyFont="1" applyFill="1" applyBorder="1" applyAlignment="1" applyProtection="1">
      <alignment horizontal="center" vertical="center" wrapText="1"/>
    </xf>
    <xf numFmtId="0" fontId="1" fillId="0" borderId="5" xfId="2" applyNumberFormat="1" applyFont="1" applyFill="1" applyBorder="1" applyAlignment="1" applyProtection="1">
      <alignment horizontal="center" vertical="center" wrapText="1"/>
    </xf>
    <xf numFmtId="0" fontId="0" fillId="0" borderId="6" xfId="0" applyBorder="1" applyAlignment="1">
      <alignment horizontal="center" vertical="center"/>
    </xf>
    <xf numFmtId="0" fontId="62" fillId="9" borderId="6" xfId="0" applyFont="1" applyFill="1" applyBorder="1" applyAlignment="1">
      <alignment horizontal="center" vertical="center"/>
    </xf>
    <xf numFmtId="1" fontId="67" fillId="3" borderId="9" xfId="0" applyNumberFormat="1" applyFont="1" applyFill="1" applyBorder="1" applyAlignment="1" applyProtection="1">
      <alignment horizontal="center" vertical="center"/>
      <protection locked="0"/>
    </xf>
    <xf numFmtId="9" fontId="67" fillId="3" borderId="9" xfId="0" applyNumberFormat="1" applyFont="1" applyFill="1" applyBorder="1" applyAlignment="1" applyProtection="1">
      <alignment horizontal="center" vertical="center"/>
      <protection locked="0"/>
    </xf>
    <xf numFmtId="2" fontId="67" fillId="3" borderId="11" xfId="0" applyNumberFormat="1" applyFont="1" applyFill="1" applyBorder="1" applyAlignment="1" applyProtection="1">
      <alignment horizontal="center" vertical="center"/>
      <protection locked="0"/>
    </xf>
    <xf numFmtId="0" fontId="2" fillId="0" borderId="0" xfId="1" applyFont="1" applyFill="1" applyAlignment="1" applyProtection="1">
      <alignment horizontal="center" vertical="center"/>
    </xf>
    <xf numFmtId="0" fontId="1" fillId="0" borderId="0" xfId="1" applyFont="1" applyAlignment="1" applyProtection="1">
      <alignment horizontal="left" vertical="center"/>
    </xf>
    <xf numFmtId="0" fontId="1" fillId="11" borderId="6" xfId="114" applyFont="1" applyFill="1" applyBorder="1" applyAlignment="1" applyProtection="1">
      <alignment horizontal="left" vertical="center" wrapText="1"/>
    </xf>
    <xf numFmtId="0" fontId="1" fillId="11" borderId="9" xfId="114" applyNumberFormat="1" applyFont="1" applyFill="1" applyBorder="1" applyAlignment="1" applyProtection="1">
      <alignment horizontal="left" vertical="center" wrapText="1"/>
    </xf>
    <xf numFmtId="0" fontId="57"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horizontal="left" vertical="center"/>
    </xf>
    <xf numFmtId="0" fontId="1" fillId="0" borderId="1" xfId="0" applyNumberFormat="1" applyFont="1" applyFill="1" applyBorder="1" applyAlignment="1" applyProtection="1">
      <alignment horizontal="left" vertical="center" wrapText="1"/>
    </xf>
    <xf numFmtId="0" fontId="2" fillId="0" borderId="0" xfId="2" applyNumberFormat="1" applyFont="1" applyFill="1" applyBorder="1" applyAlignment="1" applyProtection="1">
      <alignment horizontal="left" vertical="center" wrapText="1"/>
    </xf>
    <xf numFmtId="0" fontId="2" fillId="0" borderId="0" xfId="0" applyFont="1" applyAlignment="1" applyProtection="1">
      <alignment horizontal="left" vertical="center" wrapText="1"/>
    </xf>
    <xf numFmtId="2" fontId="1" fillId="10" borderId="6" xfId="0" applyNumberFormat="1" applyFont="1" applyFill="1" applyBorder="1" applyAlignment="1" applyProtection="1">
      <alignment horizontal="left" vertical="center" wrapText="1"/>
    </xf>
    <xf numFmtId="0" fontId="2" fillId="0" borderId="0" xfId="0" applyNumberFormat="1" applyFont="1" applyFill="1" applyBorder="1" applyAlignment="1" applyProtection="1">
      <alignment horizontal="left" vertical="top" wrapText="1"/>
    </xf>
    <xf numFmtId="0" fontId="1" fillId="0" borderId="0" xfId="0" applyFont="1" applyAlignment="1" applyProtection="1">
      <alignment horizontal="left" vertical="top" wrapText="1"/>
    </xf>
    <xf numFmtId="0" fontId="1" fillId="0" borderId="0" xfId="0"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center" wrapText="1"/>
    </xf>
    <xf numFmtId="0" fontId="2" fillId="0" borderId="0" xfId="2" applyNumberFormat="1" applyFont="1" applyFill="1" applyBorder="1" applyAlignment="1" applyProtection="1">
      <alignment horizontal="left" vertical="center"/>
    </xf>
    <xf numFmtId="0" fontId="1" fillId="10" borderId="6" xfId="114" applyFont="1" applyFill="1" applyBorder="1" applyAlignment="1" applyProtection="1">
      <alignment horizontal="left" vertical="center" wrapText="1"/>
    </xf>
    <xf numFmtId="0" fontId="2" fillId="0" borderId="0" xfId="0" applyFont="1" applyAlignment="1" applyProtection="1">
      <alignment horizontal="center" vertical="center"/>
    </xf>
    <xf numFmtId="0" fontId="1" fillId="0" borderId="2" xfId="2" applyNumberFormat="1" applyFont="1" applyFill="1" applyBorder="1" applyAlignment="1" applyProtection="1">
      <alignment horizontal="center" vertical="center" wrapText="1"/>
    </xf>
    <xf numFmtId="0" fontId="0" fillId="0" borderId="6" xfId="0" applyBorder="1" applyAlignment="1">
      <alignment wrapText="1"/>
    </xf>
    <xf numFmtId="0" fontId="2" fillId="0" borderId="0" xfId="1" applyFont="1" applyFill="1" applyBorder="1" applyAlignment="1" applyProtection="1">
      <alignment horizontal="center" vertical="center"/>
    </xf>
    <xf numFmtId="0" fontId="0" fillId="0" borderId="0" xfId="0" applyAlignment="1" applyProtection="1">
      <alignment horizontal="center" vertical="top"/>
    </xf>
    <xf numFmtId="0" fontId="1" fillId="0" borderId="0" xfId="0" applyFont="1" applyAlignment="1" applyProtection="1">
      <alignment horizontal="center" vertical="top"/>
    </xf>
    <xf numFmtId="0" fontId="0" fillId="0" borderId="0" xfId="0" applyAlignment="1" applyProtection="1">
      <alignment horizontal="center"/>
    </xf>
    <xf numFmtId="165" fontId="1" fillId="0" borderId="1" xfId="0" applyNumberFormat="1" applyFont="1" applyFill="1" applyBorder="1" applyAlignment="1" applyProtection="1">
      <alignment horizontal="center" vertical="center"/>
    </xf>
    <xf numFmtId="165" fontId="2" fillId="0" borderId="0" xfId="0" applyNumberFormat="1" applyFont="1" applyFill="1" applyBorder="1" applyAlignment="1" applyProtection="1">
      <alignment horizontal="center" vertical="center"/>
    </xf>
    <xf numFmtId="165" fontId="2" fillId="0" borderId="0" xfId="2" applyNumberFormat="1" applyFont="1" applyFill="1" applyBorder="1" applyAlignment="1" applyProtection="1">
      <alignment horizontal="center" vertical="center"/>
    </xf>
    <xf numFmtId="0" fontId="5" fillId="0" borderId="0" xfId="0" applyFont="1" applyAlignment="1" applyProtection="1">
      <alignment horizontal="center" vertical="top"/>
    </xf>
    <xf numFmtId="0" fontId="2"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center" vertical="top"/>
    </xf>
    <xf numFmtId="165" fontId="1" fillId="0" borderId="0" xfId="0" applyNumberFormat="1" applyFont="1" applyFill="1" applyBorder="1" applyAlignment="1" applyProtection="1">
      <alignment horizontal="center" vertical="top"/>
    </xf>
    <xf numFmtId="0" fontId="76" fillId="14" borderId="6" xfId="0" applyFont="1" applyFill="1" applyBorder="1" applyAlignment="1" applyProtection="1">
      <alignment horizontal="center" vertical="center" wrapText="1"/>
    </xf>
    <xf numFmtId="0" fontId="76" fillId="14" borderId="6" xfId="0" applyFont="1" applyFill="1" applyBorder="1" applyAlignment="1" applyProtection="1">
      <alignment horizontal="center" vertical="center"/>
    </xf>
    <xf numFmtId="0" fontId="77" fillId="14" borderId="10" xfId="0" applyNumberFormat="1" applyFont="1" applyFill="1" applyBorder="1" applyAlignment="1" applyProtection="1">
      <alignment horizontal="left" vertical="center" wrapText="1"/>
    </xf>
    <xf numFmtId="0" fontId="77" fillId="14" borderId="10" xfId="0" applyNumberFormat="1" applyFont="1" applyFill="1" applyBorder="1" applyAlignment="1" applyProtection="1">
      <alignment horizontal="center" vertical="center" wrapText="1"/>
    </xf>
    <xf numFmtId="0" fontId="7" fillId="14" borderId="6" xfId="1" applyFont="1" applyFill="1" applyBorder="1" applyAlignment="1" applyProtection="1">
      <alignment horizontal="center" vertical="center" wrapText="1"/>
      <protection hidden="1"/>
    </xf>
    <xf numFmtId="0" fontId="78" fillId="14" borderId="6" xfId="122" applyFont="1" applyFill="1" applyBorder="1" applyAlignment="1" applyProtection="1">
      <alignment horizontal="center" vertical="center"/>
    </xf>
    <xf numFmtId="0" fontId="78" fillId="14" borderId="11" xfId="122" applyFont="1" applyFill="1" applyBorder="1" applyAlignment="1" applyProtection="1">
      <alignment horizontal="center" vertical="center"/>
    </xf>
    <xf numFmtId="0" fontId="4" fillId="0" borderId="6" xfId="1" applyFont="1" applyBorder="1" applyAlignment="1" applyProtection="1">
      <alignment horizontal="center" vertical="center"/>
    </xf>
    <xf numFmtId="0" fontId="0" fillId="9" borderId="6" xfId="0" applyFill="1" applyBorder="1"/>
    <xf numFmtId="0" fontId="4" fillId="9" borderId="6" xfId="1" applyFont="1" applyFill="1" applyBorder="1" applyAlignment="1" applyProtection="1">
      <alignment horizontal="left" vertical="center"/>
    </xf>
    <xf numFmtId="0" fontId="68" fillId="9" borderId="6" xfId="1" applyFont="1" applyFill="1" applyBorder="1" applyAlignment="1" applyProtection="1">
      <alignment vertical="center"/>
    </xf>
    <xf numFmtId="0" fontId="4" fillId="9" borderId="6" xfId="1" applyFont="1" applyFill="1" applyBorder="1" applyAlignment="1" applyProtection="1">
      <alignment vertical="center"/>
    </xf>
    <xf numFmtId="0" fontId="11" fillId="9" borderId="6" xfId="0" applyFont="1" applyFill="1" applyBorder="1" applyProtection="1">
      <protection locked="0"/>
    </xf>
    <xf numFmtId="0" fontId="0" fillId="0" borderId="6" xfId="0" applyBorder="1" applyAlignment="1" applyProtection="1">
      <alignment horizontal="center" vertical="center"/>
    </xf>
    <xf numFmtId="0" fontId="62" fillId="9" borderId="6" xfId="0" applyFont="1" applyFill="1" applyBorder="1" applyAlignment="1">
      <alignment vertical="center"/>
    </xf>
    <xf numFmtId="9" fontId="2" fillId="0" borderId="0" xfId="0" applyNumberFormat="1" applyFont="1" applyAlignment="1" applyProtection="1">
      <alignment vertical="center"/>
    </xf>
    <xf numFmtId="0" fontId="4" fillId="0" borderId="0" xfId="0" applyFont="1" applyFill="1" applyBorder="1" applyProtection="1"/>
    <xf numFmtId="2" fontId="4" fillId="0" borderId="0" xfId="1" applyNumberFormat="1" applyFont="1" applyFill="1" applyBorder="1" applyAlignment="1" applyProtection="1">
      <alignment horizontal="right" vertical="center"/>
    </xf>
    <xf numFmtId="2" fontId="4" fillId="0" borderId="0" xfId="1" applyNumberFormat="1" applyFont="1" applyFill="1" applyBorder="1" applyAlignment="1" applyProtection="1">
      <alignment vertical="center"/>
    </xf>
    <xf numFmtId="0" fontId="7" fillId="0" borderId="0" xfId="0" applyFont="1" applyFill="1" applyBorder="1" applyProtection="1"/>
    <xf numFmtId="0" fontId="4" fillId="0" borderId="6" xfId="0" applyFont="1" applyFill="1" applyBorder="1" applyAlignment="1" applyProtection="1">
      <alignment horizontal="center" vertical="center"/>
    </xf>
    <xf numFmtId="0" fontId="11" fillId="9" borderId="6" xfId="0" applyFont="1" applyFill="1" applyBorder="1" applyAlignment="1" applyProtection="1">
      <alignment horizontal="center" vertical="center"/>
    </xf>
    <xf numFmtId="0" fontId="62" fillId="9" borderId="6" xfId="0" applyFont="1" applyFill="1" applyBorder="1" applyAlignment="1" applyProtection="1">
      <alignment vertical="center"/>
    </xf>
    <xf numFmtId="0" fontId="0" fillId="9" borderId="6" xfId="0" applyFill="1" applyBorder="1" applyProtection="1"/>
    <xf numFmtId="0" fontId="4" fillId="9" borderId="6" xfId="1" applyFont="1" applyFill="1" applyBorder="1" applyAlignment="1" applyProtection="1">
      <alignment vertical="center" wrapText="1"/>
    </xf>
    <xf numFmtId="0" fontId="0" fillId="9" borderId="6" xfId="0" applyFill="1" applyBorder="1" applyAlignment="1" applyProtection="1">
      <alignment wrapText="1"/>
    </xf>
    <xf numFmtId="0" fontId="0" fillId="9" borderId="6" xfId="0" applyFill="1" applyBorder="1" applyAlignment="1" applyProtection="1">
      <alignment horizontal="center" vertical="center"/>
    </xf>
    <xf numFmtId="0" fontId="2" fillId="10" borderId="6" xfId="0" applyFont="1" applyFill="1" applyBorder="1" applyAlignment="1" applyProtection="1">
      <alignment horizontal="center" vertical="center"/>
    </xf>
    <xf numFmtId="0" fontId="4" fillId="0" borderId="0" xfId="0" applyFont="1" applyFill="1" applyProtection="1"/>
    <xf numFmtId="4" fontId="42" fillId="0" borderId="0" xfId="108" applyNumberFormat="1" applyFont="1" applyFill="1" applyBorder="1" applyAlignment="1" applyProtection="1">
      <alignment vertical="top"/>
      <protection hidden="1"/>
    </xf>
    <xf numFmtId="0" fontId="1" fillId="0" borderId="0" xfId="1" applyFont="1" applyFill="1" applyAlignment="1" applyProtection="1">
      <alignment horizontal="left" vertical="center"/>
    </xf>
    <xf numFmtId="0" fontId="79" fillId="0" borderId="0" xfId="0" applyNumberFormat="1" applyFont="1" applyFill="1" applyBorder="1" applyAlignment="1" applyProtection="1">
      <alignment horizontal="left" vertical="center" wrapText="1"/>
    </xf>
    <xf numFmtId="0" fontId="79" fillId="0" borderId="0" xfId="0" applyNumberFormat="1" applyFont="1" applyFill="1" applyBorder="1" applyAlignment="1" applyProtection="1">
      <alignment horizontal="center" vertical="center" wrapText="1"/>
    </xf>
    <xf numFmtId="0" fontId="79" fillId="0" borderId="0" xfId="1" applyFont="1" applyFill="1" applyAlignment="1" applyProtection="1">
      <alignment vertical="center" wrapText="1"/>
    </xf>
    <xf numFmtId="0" fontId="34" fillId="0" borderId="0" xfId="0" applyNumberFormat="1" applyFont="1" applyFill="1" applyBorder="1" applyAlignment="1" applyProtection="1">
      <alignment vertical="center" wrapText="1"/>
    </xf>
    <xf numFmtId="0" fontId="79" fillId="0" borderId="0" xfId="1" applyFont="1" applyFill="1" applyAlignment="1" applyProtection="1">
      <alignment horizontal="left" vertical="center" wrapText="1"/>
    </xf>
    <xf numFmtId="0" fontId="34" fillId="0" borderId="0" xfId="0" applyFont="1" applyFill="1" applyBorder="1" applyAlignment="1" applyProtection="1">
      <alignment vertical="top" wrapText="1"/>
    </xf>
    <xf numFmtId="176" fontId="34" fillId="0" borderId="0" xfId="0" applyNumberFormat="1" applyFont="1" applyFill="1" applyBorder="1" applyAlignment="1" applyProtection="1">
      <alignment horizontal="justify" vertical="top" wrapText="1"/>
    </xf>
    <xf numFmtId="0" fontId="79" fillId="0" borderId="0" xfId="0" applyNumberFormat="1" applyFont="1" applyFill="1" applyBorder="1" applyAlignment="1" applyProtection="1">
      <alignment horizontal="left" vertical="center" indent="1"/>
    </xf>
    <xf numFmtId="0" fontId="79" fillId="0" borderId="0" xfId="1" applyFont="1" applyBorder="1" applyAlignment="1" applyProtection="1">
      <alignment horizontal="left" vertical="center" indent="1"/>
    </xf>
    <xf numFmtId="0" fontId="34" fillId="11" borderId="6" xfId="0" applyNumberFormat="1" applyFont="1" applyFill="1" applyBorder="1" applyAlignment="1" applyProtection="1">
      <alignment horizontal="center" vertical="center" wrapText="1"/>
    </xf>
    <xf numFmtId="0" fontId="34" fillId="0" borderId="0" xfId="0" applyFont="1" applyAlignment="1" applyProtection="1">
      <alignment horizontal="right" vertical="top"/>
    </xf>
    <xf numFmtId="0" fontId="7" fillId="0" borderId="3"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horizontal="center" vertical="center"/>
    </xf>
    <xf numFmtId="0" fontId="7" fillId="0" borderId="6" xfId="0" applyNumberFormat="1" applyFont="1" applyFill="1" applyBorder="1" applyAlignment="1" applyProtection="1">
      <alignment horizontal="center" vertical="center" wrapText="1"/>
    </xf>
    <xf numFmtId="0" fontId="7" fillId="0" borderId="6" xfId="0" applyNumberFormat="1" applyFont="1" applyFill="1" applyBorder="1" applyAlignment="1" applyProtection="1">
      <alignment horizontal="center" vertical="center"/>
    </xf>
    <xf numFmtId="0" fontId="7" fillId="0" borderId="2"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0" fillId="0" borderId="0" xfId="0" applyFont="1" applyProtection="1"/>
    <xf numFmtId="0" fontId="0" fillId="0" borderId="0" xfId="0" applyFont="1" applyAlignment="1" applyProtection="1">
      <alignment vertical="center"/>
    </xf>
    <xf numFmtId="0" fontId="1" fillId="0" borderId="0" xfId="2" applyNumberFormat="1" applyFont="1" applyFill="1" applyBorder="1" applyAlignment="1" applyProtection="1">
      <alignment vertical="center" wrapText="1"/>
    </xf>
    <xf numFmtId="0" fontId="4" fillId="0" borderId="0" xfId="1" applyFont="1" applyBorder="1" applyAlignment="1" applyProtection="1">
      <alignment horizontal="center" vertical="center"/>
    </xf>
    <xf numFmtId="0" fontId="0" fillId="0" borderId="0" xfId="0" applyBorder="1" applyAlignment="1">
      <alignment horizontal="center" vertical="center"/>
    </xf>
    <xf numFmtId="0" fontId="0" fillId="0" borderId="0" xfId="0" applyBorder="1" applyAlignment="1" applyProtection="1">
      <alignment horizontal="center" vertical="center"/>
    </xf>
    <xf numFmtId="0" fontId="4" fillId="0" borderId="0" xfId="0" applyFont="1" applyFill="1" applyBorder="1" applyAlignment="1" applyProtection="1">
      <alignment horizontal="center" vertical="center"/>
    </xf>
    <xf numFmtId="0" fontId="0" fillId="0" borderId="0" xfId="0" applyAlignment="1" applyProtection="1">
      <alignment horizontal="center" vertical="center"/>
    </xf>
    <xf numFmtId="4" fontId="4" fillId="0" borderId="34" xfId="108" applyNumberFormat="1" applyFont="1" applyFill="1" applyBorder="1" applyAlignment="1" applyProtection="1">
      <alignment horizontal="right" vertical="center" wrapText="1"/>
      <protection hidden="1"/>
    </xf>
    <xf numFmtId="0" fontId="1" fillId="11" borderId="6" xfId="114" applyNumberFormat="1" applyFont="1" applyFill="1" applyBorder="1" applyAlignment="1" applyProtection="1">
      <alignment horizontal="center" vertical="center" wrapText="1"/>
    </xf>
    <xf numFmtId="0" fontId="5" fillId="0" borderId="0" xfId="0" applyFont="1" applyBorder="1" applyAlignment="1" applyProtection="1">
      <alignment horizontal="center" vertical="center"/>
    </xf>
    <xf numFmtId="0" fontId="2" fillId="0" borderId="0" xfId="114" applyFont="1" applyFill="1" applyBorder="1" applyAlignment="1" applyProtection="1">
      <alignment horizontal="left" vertical="top" wrapText="1"/>
    </xf>
    <xf numFmtId="0" fontId="2" fillId="0" borderId="1" xfId="0" applyNumberFormat="1" applyFont="1" applyFill="1" applyBorder="1" applyAlignment="1" applyProtection="1">
      <alignment horizontal="left" vertical="center" wrapText="1"/>
    </xf>
    <xf numFmtId="0" fontId="79" fillId="0" borderId="1" xfId="0" applyNumberFormat="1" applyFont="1" applyFill="1" applyBorder="1" applyAlignment="1" applyProtection="1">
      <alignment horizontal="left" vertical="center" wrapText="1"/>
    </xf>
    <xf numFmtId="0" fontId="62" fillId="9" borderId="6" xfId="0" applyFont="1" applyFill="1" applyBorder="1" applyAlignment="1" applyProtection="1">
      <alignment horizontal="center" vertical="center"/>
    </xf>
    <xf numFmtId="0" fontId="63" fillId="9" borderId="9" xfId="0" applyFont="1" applyFill="1" applyBorder="1" applyAlignment="1" applyProtection="1">
      <alignment vertical="center" wrapText="1"/>
    </xf>
    <xf numFmtId="0" fontId="63" fillId="9" borderId="11" xfId="0" applyFont="1" applyFill="1" applyBorder="1" applyAlignment="1" applyProtection="1">
      <alignment vertical="center" wrapText="1"/>
    </xf>
    <xf numFmtId="0" fontId="0" fillId="9" borderId="0" xfId="0" applyFill="1" applyProtection="1"/>
    <xf numFmtId="0" fontId="0" fillId="9" borderId="0" xfId="0" applyFill="1" applyAlignment="1" applyProtection="1">
      <alignment vertical="center"/>
    </xf>
    <xf numFmtId="0" fontId="0" fillId="0" borderId="6" xfId="0" applyFill="1" applyBorder="1" applyAlignment="1" applyProtection="1">
      <alignment horizontal="center" vertical="center"/>
    </xf>
    <xf numFmtId="0" fontId="0" fillId="0" borderId="6" xfId="0" applyFill="1" applyBorder="1" applyAlignment="1" applyProtection="1">
      <alignment horizontal="left" vertical="center" wrapText="1"/>
    </xf>
    <xf numFmtId="1" fontId="75" fillId="0" borderId="6" xfId="0" applyNumberFormat="1" applyFont="1" applyBorder="1" applyAlignment="1" applyProtection="1">
      <alignment horizontal="center" vertical="center"/>
    </xf>
    <xf numFmtId="0" fontId="0" fillId="0" borderId="0" xfId="0" applyAlignment="1" applyProtection="1">
      <alignment vertical="center"/>
    </xf>
    <xf numFmtId="9" fontId="0" fillId="0" borderId="0" xfId="0" applyNumberFormat="1" applyProtection="1"/>
    <xf numFmtId="0" fontId="75" fillId="0" borderId="6" xfId="0" applyFont="1" applyBorder="1" applyAlignment="1" applyProtection="1">
      <alignment horizontal="center" vertical="center"/>
    </xf>
    <xf numFmtId="0" fontId="75" fillId="0" borderId="6" xfId="0" applyFont="1" applyFill="1" applyBorder="1" applyAlignment="1" applyProtection="1">
      <alignment horizontal="center" vertical="center"/>
    </xf>
    <xf numFmtId="0" fontId="75" fillId="0" borderId="6" xfId="0" applyFont="1" applyFill="1" applyBorder="1" applyAlignment="1" applyProtection="1">
      <alignment vertical="top" wrapText="1"/>
    </xf>
    <xf numFmtId="0" fontId="0" fillId="0" borderId="6" xfId="0" applyBorder="1" applyAlignment="1" applyProtection="1">
      <alignment horizontal="left" vertical="center" wrapText="1"/>
    </xf>
    <xf numFmtId="0" fontId="75" fillId="0" borderId="6" xfId="0" applyFont="1" applyBorder="1" applyAlignment="1" applyProtection="1">
      <alignment vertical="top" wrapText="1"/>
    </xf>
    <xf numFmtId="0" fontId="66" fillId="11" borderId="6" xfId="0" applyFont="1" applyFill="1" applyBorder="1" applyAlignment="1" applyProtection="1">
      <alignment horizontal="center" vertical="center" wrapText="1"/>
    </xf>
    <xf numFmtId="0" fontId="65" fillId="0" borderId="0" xfId="0" applyFont="1" applyAlignment="1" applyProtection="1">
      <alignment horizontal="center" vertical="center"/>
    </xf>
    <xf numFmtId="0" fontId="83" fillId="0" borderId="0" xfId="0" applyFont="1" applyFill="1" applyProtection="1"/>
    <xf numFmtId="0" fontId="83" fillId="0" borderId="0" xfId="0" applyFont="1" applyProtection="1"/>
    <xf numFmtId="0" fontId="65" fillId="0" borderId="0" xfId="0" applyFont="1" applyProtection="1"/>
    <xf numFmtId="0" fontId="83" fillId="0" borderId="0" xfId="0" applyFont="1" applyFill="1" applyAlignment="1" applyProtection="1">
      <alignment vertical="top"/>
    </xf>
    <xf numFmtId="0" fontId="0" fillId="0" borderId="0" xfId="0" applyAlignment="1" applyProtection="1">
      <alignment horizontal="left"/>
    </xf>
    <xf numFmtId="0" fontId="0" fillId="0" borderId="0" xfId="0" applyAlignment="1" applyProtection="1">
      <alignment wrapText="1"/>
    </xf>
    <xf numFmtId="0" fontId="80" fillId="0" borderId="0" xfId="0" applyFont="1" applyFill="1" applyAlignment="1" applyProtection="1">
      <alignment wrapText="1"/>
    </xf>
    <xf numFmtId="0" fontId="80" fillId="0" borderId="0" xfId="0" applyFont="1" applyAlignment="1" applyProtection="1">
      <alignment wrapText="1"/>
    </xf>
    <xf numFmtId="0" fontId="2" fillId="0" borderId="0" xfId="1" applyFont="1" applyAlignment="1" applyProtection="1">
      <alignment horizontal="left" vertical="center" wrapText="1"/>
    </xf>
    <xf numFmtId="0" fontId="1" fillId="0" borderId="0" xfId="1" applyFont="1" applyFill="1" applyAlignment="1" applyProtection="1">
      <alignment vertical="center"/>
    </xf>
    <xf numFmtId="0" fontId="1" fillId="0" borderId="0" xfId="1" applyFont="1" applyFill="1" applyBorder="1" applyAlignment="1" applyProtection="1">
      <alignment horizontal="left" vertical="center" wrapText="1"/>
    </xf>
    <xf numFmtId="0" fontId="1" fillId="0" borderId="0" xfId="1" applyFont="1" applyFill="1" applyBorder="1" applyAlignment="1" applyProtection="1">
      <alignment vertical="center"/>
    </xf>
    <xf numFmtId="0" fontId="1" fillId="9" borderId="6" xfId="2" applyNumberFormat="1" applyFont="1" applyFill="1" applyBorder="1" applyAlignment="1" applyProtection="1">
      <alignment horizontal="center" vertical="center"/>
    </xf>
    <xf numFmtId="0" fontId="84" fillId="9" borderId="0" xfId="0" applyFont="1" applyFill="1" applyProtection="1"/>
    <xf numFmtId="0" fontId="75" fillId="9" borderId="0" xfId="0" applyFont="1" applyFill="1" applyProtection="1"/>
    <xf numFmtId="0" fontId="63" fillId="9" borderId="9" xfId="0" applyFont="1" applyFill="1" applyBorder="1" applyAlignment="1" applyProtection="1">
      <alignment vertical="center"/>
    </xf>
    <xf numFmtId="0" fontId="63" fillId="9" borderId="11" xfId="0" applyFont="1" applyFill="1" applyBorder="1" applyAlignment="1" applyProtection="1">
      <alignment vertical="center"/>
    </xf>
    <xf numFmtId="0" fontId="2" fillId="0" borderId="0" xfId="0" applyFont="1" applyProtection="1"/>
    <xf numFmtId="0" fontId="5" fillId="0" borderId="0" xfId="0" applyFont="1" applyBorder="1" applyProtection="1"/>
    <xf numFmtId="0" fontId="5" fillId="0" borderId="0" xfId="0" applyFont="1" applyProtection="1"/>
    <xf numFmtId="0" fontId="2" fillId="0" borderId="6" xfId="2" applyNumberFormat="1" applyFont="1" applyFill="1" applyBorder="1" applyAlignment="1" applyProtection="1">
      <alignment horizontal="center" vertical="center"/>
    </xf>
    <xf numFmtId="0" fontId="0" fillId="0" borderId="6" xfId="0" applyBorder="1" applyProtection="1"/>
    <xf numFmtId="4" fontId="66" fillId="10" borderId="6" xfId="0" applyNumberFormat="1" applyFont="1" applyFill="1" applyBorder="1" applyAlignment="1" applyProtection="1">
      <alignment horizontal="center" vertical="center" wrapText="1"/>
    </xf>
    <xf numFmtId="0" fontId="62" fillId="0" borderId="0" xfId="0" applyFont="1" applyAlignment="1" applyProtection="1">
      <alignment vertical="center"/>
    </xf>
    <xf numFmtId="0" fontId="3" fillId="0" borderId="0" xfId="0" applyFont="1" applyBorder="1" applyAlignment="1" applyProtection="1">
      <alignment vertical="center"/>
    </xf>
    <xf numFmtId="0" fontId="3" fillId="0" borderId="0" xfId="0" applyFont="1" applyAlignment="1" applyProtection="1">
      <alignment vertical="center"/>
    </xf>
    <xf numFmtId="0" fontId="1" fillId="0" borderId="0" xfId="0" applyFont="1" applyAlignment="1" applyProtection="1">
      <alignment vertical="center"/>
    </xf>
    <xf numFmtId="0" fontId="2" fillId="0" borderId="0" xfId="2" applyNumberFormat="1" applyFont="1" applyFill="1" applyBorder="1" applyAlignment="1" applyProtection="1">
      <alignment horizontal="center" vertical="top" wrapText="1"/>
    </xf>
    <xf numFmtId="0" fontId="75" fillId="0" borderId="0" xfId="0" applyFont="1" applyAlignment="1" applyProtection="1">
      <alignment horizontal="left" vertical="top" wrapText="1"/>
    </xf>
    <xf numFmtId="0" fontId="0" fillId="0" borderId="0" xfId="0" applyAlignment="1" applyProtection="1">
      <alignment vertical="top" wrapText="1"/>
    </xf>
    <xf numFmtId="0" fontId="2" fillId="0" borderId="0" xfId="2" applyNumberFormat="1" applyFont="1" applyFill="1" applyBorder="1" applyAlignment="1" applyProtection="1">
      <alignment horizontal="center" vertical="top"/>
    </xf>
    <xf numFmtId="0" fontId="5" fillId="0" borderId="0" xfId="0" applyFont="1" applyBorder="1" applyAlignment="1" applyProtection="1">
      <alignment vertical="top"/>
    </xf>
    <xf numFmtId="0" fontId="2" fillId="0" borderId="0" xfId="0" applyFont="1" applyAlignment="1" applyProtection="1">
      <alignment vertical="top"/>
    </xf>
    <xf numFmtId="0" fontId="75" fillId="0" borderId="0" xfId="0" applyFont="1" applyAlignment="1" applyProtection="1">
      <alignment horizontal="left" wrapText="1"/>
    </xf>
    <xf numFmtId="165" fontId="1" fillId="0" borderId="0" xfId="1" applyNumberFormat="1" applyFont="1" applyAlignment="1" applyProtection="1">
      <alignment vertical="center"/>
    </xf>
    <xf numFmtId="165" fontId="1" fillId="0" borderId="0" xfId="1" applyNumberFormat="1" applyFont="1" applyAlignment="1" applyProtection="1">
      <alignment horizontal="center" vertical="center"/>
    </xf>
    <xf numFmtId="0" fontId="2" fillId="0" borderId="0" xfId="1" applyFont="1" applyAlignment="1" applyProtection="1">
      <alignment horizontal="center" vertical="center"/>
    </xf>
    <xf numFmtId="165" fontId="1" fillId="0" borderId="0" xfId="1" applyNumberFormat="1" applyFont="1" applyFill="1" applyAlignment="1" applyProtection="1">
      <alignment vertical="center"/>
    </xf>
    <xf numFmtId="165" fontId="1" fillId="0" borderId="0" xfId="1" applyNumberFormat="1" applyFont="1" applyFill="1" applyAlignment="1" applyProtection="1">
      <alignment horizontal="center" vertical="center"/>
    </xf>
    <xf numFmtId="165" fontId="2" fillId="0" borderId="0" xfId="1" applyNumberFormat="1" applyFont="1" applyFill="1" applyAlignment="1" applyProtection="1">
      <alignment vertical="center"/>
    </xf>
    <xf numFmtId="165" fontId="2" fillId="0" borderId="0" xfId="1" applyNumberFormat="1" applyFont="1" applyFill="1" applyAlignment="1" applyProtection="1">
      <alignment horizontal="center" vertical="center"/>
    </xf>
    <xf numFmtId="0" fontId="3" fillId="0" borderId="0" xfId="2" applyNumberFormat="1" applyFont="1" applyFill="1" applyBorder="1" applyAlignment="1" applyProtection="1">
      <alignment horizontal="center" vertical="center" wrapText="1"/>
    </xf>
    <xf numFmtId="0" fontId="3" fillId="0" borderId="0" xfId="0" applyNumberFormat="1" applyFont="1" applyFill="1" applyBorder="1" applyAlignment="1" applyProtection="1">
      <alignment horizontal="center" vertical="center"/>
    </xf>
    <xf numFmtId="0" fontId="84" fillId="9" borderId="6" xfId="0" applyFont="1" applyFill="1" applyBorder="1" applyAlignment="1" applyProtection="1">
      <alignment horizontal="left" vertical="center"/>
    </xf>
    <xf numFmtId="0" fontId="75" fillId="9" borderId="6" xfId="0" applyFont="1" applyFill="1" applyBorder="1" applyAlignment="1" applyProtection="1">
      <alignment horizontal="center" vertical="center"/>
    </xf>
    <xf numFmtId="0" fontId="63" fillId="9" borderId="9" xfId="0" applyFont="1" applyFill="1" applyBorder="1" applyAlignment="1" applyProtection="1">
      <alignment horizontal="center" vertical="center" wrapText="1"/>
    </xf>
    <xf numFmtId="0" fontId="0" fillId="0" borderId="6" xfId="0" applyBorder="1" applyAlignment="1" applyProtection="1">
      <alignment horizontal="center" vertical="center" wrapText="1"/>
    </xf>
    <xf numFmtId="0" fontId="75" fillId="0" borderId="6" xfId="0" applyFont="1" applyBorder="1" applyAlignment="1" applyProtection="1">
      <alignment horizontal="center" vertical="center" wrapText="1"/>
    </xf>
    <xf numFmtId="0" fontId="75" fillId="0" borderId="6" xfId="0" quotePrefix="1" applyFont="1" applyBorder="1" applyAlignment="1" applyProtection="1">
      <alignment horizontal="left" vertical="top" wrapText="1"/>
    </xf>
    <xf numFmtId="165" fontId="1" fillId="10" borderId="6" xfId="2" applyNumberFormat="1" applyFont="1" applyFill="1" applyBorder="1" applyAlignment="1" applyProtection="1">
      <alignment horizontal="center" vertical="center" wrapText="1"/>
    </xf>
    <xf numFmtId="43" fontId="2" fillId="0" borderId="0" xfId="0" applyNumberFormat="1" applyFont="1" applyAlignment="1" applyProtection="1">
      <alignment vertical="center"/>
    </xf>
    <xf numFmtId="43" fontId="5" fillId="0" borderId="0" xfId="0" applyNumberFormat="1" applyFont="1" applyBorder="1" applyAlignment="1" applyProtection="1">
      <alignment vertical="center"/>
    </xf>
    <xf numFmtId="165" fontId="2" fillId="0" borderId="0" xfId="2" applyNumberFormat="1" applyFont="1" applyFill="1" applyBorder="1" applyAlignment="1" applyProtection="1">
      <alignment vertical="top"/>
    </xf>
    <xf numFmtId="0" fontId="0" fillId="0" borderId="6" xfId="0" applyFont="1" applyBorder="1" applyAlignment="1" applyProtection="1">
      <alignment horizontal="center" vertical="center"/>
    </xf>
    <xf numFmtId="0" fontId="0" fillId="0" borderId="6" xfId="0" applyBorder="1" applyAlignment="1" applyProtection="1">
      <alignment horizontal="left" vertical="center"/>
    </xf>
    <xf numFmtId="0" fontId="0" fillId="0" borderId="0" xfId="0" applyFill="1" applyAlignment="1" applyProtection="1">
      <alignment horizontal="center" vertical="center"/>
    </xf>
    <xf numFmtId="0" fontId="0" fillId="0" borderId="0" xfId="0" applyFill="1" applyAlignment="1" applyProtection="1">
      <alignment vertical="center"/>
    </xf>
    <xf numFmtId="0" fontId="0" fillId="0" borderId="0" xfId="0" applyFill="1" applyProtection="1"/>
    <xf numFmtId="9" fontId="0" fillId="0" borderId="0" xfId="0" applyNumberFormat="1" applyFill="1" applyProtection="1"/>
    <xf numFmtId="0" fontId="65" fillId="0" borderId="6" xfId="2" applyNumberFormat="1" applyFont="1" applyFill="1" applyBorder="1" applyAlignment="1" applyProtection="1">
      <alignment horizontal="center" vertical="center"/>
    </xf>
    <xf numFmtId="0" fontId="66" fillId="9" borderId="6" xfId="2" applyNumberFormat="1" applyFont="1" applyFill="1" applyBorder="1" applyAlignment="1" applyProtection="1">
      <alignment horizontal="center" vertical="center"/>
    </xf>
    <xf numFmtId="0" fontId="0" fillId="0" borderId="6" xfId="0" applyFont="1" applyBorder="1" applyAlignment="1" applyProtection="1">
      <alignment horizontal="left" vertical="center" wrapText="1"/>
    </xf>
    <xf numFmtId="0" fontId="2" fillId="0" borderId="0" xfId="114" applyFont="1" applyFill="1" applyBorder="1" applyAlignment="1" applyProtection="1">
      <alignment horizontal="left" vertical="top" wrapText="1"/>
    </xf>
    <xf numFmtId="2" fontId="67" fillId="3" borderId="6" xfId="0" applyNumberFormat="1" applyFont="1" applyFill="1" applyBorder="1" applyAlignment="1" applyProtection="1">
      <alignment horizontal="center" vertical="center"/>
      <protection locked="0"/>
    </xf>
    <xf numFmtId="0" fontId="79" fillId="0" borderId="1" xfId="0" applyNumberFormat="1" applyFont="1" applyFill="1" applyBorder="1" applyAlignment="1" applyProtection="1">
      <alignment horizontal="left" vertical="top" wrapText="1"/>
    </xf>
    <xf numFmtId="0" fontId="79" fillId="0" borderId="0" xfId="0" applyNumberFormat="1" applyFont="1" applyFill="1" applyBorder="1" applyAlignment="1" applyProtection="1">
      <alignment horizontal="left" vertical="top" wrapText="1"/>
    </xf>
    <xf numFmtId="0" fontId="79" fillId="0" borderId="0" xfId="0" applyNumberFormat="1" applyFont="1" applyFill="1" applyBorder="1" applyAlignment="1" applyProtection="1">
      <alignment horizontal="center" vertical="top" wrapText="1"/>
    </xf>
    <xf numFmtId="0" fontId="79" fillId="0" borderId="0" xfId="1" applyFont="1" applyFill="1" applyAlignment="1" applyProtection="1">
      <alignment vertical="top" wrapText="1"/>
    </xf>
    <xf numFmtId="0" fontId="34" fillId="0" borderId="0" xfId="0" applyNumberFormat="1" applyFont="1" applyFill="1" applyBorder="1" applyAlignment="1" applyProtection="1">
      <alignment vertical="top" wrapText="1"/>
    </xf>
    <xf numFmtId="0" fontId="79" fillId="0" borderId="0" xfId="1" applyFont="1" applyFill="1" applyAlignment="1" applyProtection="1">
      <alignment horizontal="left" vertical="top" wrapText="1"/>
    </xf>
    <xf numFmtId="0" fontId="7" fillId="0" borderId="3" xfId="0" applyNumberFormat="1" applyFont="1" applyFill="1" applyBorder="1" applyAlignment="1" applyProtection="1">
      <alignment horizontal="center" vertical="top" wrapText="1"/>
    </xf>
    <xf numFmtId="0" fontId="7" fillId="0" borderId="6" xfId="0" applyNumberFormat="1" applyFont="1" applyFill="1" applyBorder="1" applyAlignment="1" applyProtection="1">
      <alignment horizontal="center" vertical="top" wrapText="1"/>
    </xf>
    <xf numFmtId="0" fontId="63" fillId="9" borderId="9" xfId="0" applyFont="1" applyFill="1" applyBorder="1" applyAlignment="1" applyProtection="1">
      <alignment vertical="top" wrapText="1"/>
    </xf>
    <xf numFmtId="0" fontId="0" fillId="0" borderId="6" xfId="0" applyFill="1" applyBorder="1" applyAlignment="1" applyProtection="1">
      <alignment horizontal="left" vertical="top"/>
    </xf>
    <xf numFmtId="0" fontId="84" fillId="0" borderId="6" xfId="0" applyFont="1" applyFill="1" applyBorder="1" applyAlignment="1" applyProtection="1">
      <alignment vertical="top" wrapText="1"/>
    </xf>
    <xf numFmtId="0" fontId="84" fillId="0" borderId="6" xfId="0" applyFont="1" applyFill="1" applyBorder="1" applyAlignment="1" applyProtection="1">
      <alignment horizontal="center" vertical="top" wrapText="1"/>
    </xf>
    <xf numFmtId="0" fontId="75" fillId="0" borderId="11" xfId="0" applyFont="1" applyBorder="1" applyAlignment="1" applyProtection="1">
      <alignment vertical="top" wrapText="1"/>
    </xf>
    <xf numFmtId="0" fontId="0" fillId="0" borderId="6" xfId="0" applyBorder="1" applyAlignment="1" applyProtection="1">
      <alignment horizontal="center" vertical="top"/>
    </xf>
    <xf numFmtId="0" fontId="81" fillId="0" borderId="0" xfId="0" applyNumberFormat="1" applyFont="1" applyFill="1" applyBorder="1" applyAlignment="1" applyProtection="1">
      <alignment vertical="top" wrapText="1"/>
    </xf>
    <xf numFmtId="0" fontId="82" fillId="0" borderId="0" xfId="0" applyNumberFormat="1" applyFont="1" applyFill="1" applyBorder="1" applyAlignment="1" applyProtection="1">
      <alignment vertical="top" wrapText="1"/>
    </xf>
    <xf numFmtId="0" fontId="80" fillId="0" borderId="0" xfId="0" applyFont="1" applyFill="1" applyAlignment="1" applyProtection="1">
      <alignment vertical="top" wrapText="1"/>
    </xf>
    <xf numFmtId="0" fontId="83" fillId="9" borderId="9" xfId="0" applyFont="1" applyFill="1" applyBorder="1" applyAlignment="1" applyProtection="1">
      <alignment vertical="center" wrapText="1"/>
    </xf>
    <xf numFmtId="0" fontId="0" fillId="0" borderId="6" xfId="0" applyFont="1" applyFill="1" applyBorder="1" applyAlignment="1" applyProtection="1">
      <alignment horizontal="center" vertical="center"/>
    </xf>
    <xf numFmtId="0" fontId="1" fillId="9" borderId="26" xfId="2" applyNumberFormat="1" applyFont="1" applyFill="1" applyBorder="1" applyAlignment="1" applyProtection="1">
      <alignment horizontal="center" vertical="center"/>
    </xf>
    <xf numFmtId="0" fontId="62" fillId="9" borderId="26" xfId="0" applyFont="1" applyFill="1" applyBorder="1" applyAlignment="1" applyProtection="1">
      <alignment vertical="center"/>
    </xf>
    <xf numFmtId="0" fontId="63" fillId="9" borderId="1" xfId="0" applyFont="1" applyFill="1" applyBorder="1" applyAlignment="1" applyProtection="1">
      <alignment vertical="center"/>
    </xf>
    <xf numFmtId="0" fontId="1" fillId="0" borderId="1" xfId="0" applyNumberFormat="1" applyFont="1" applyFill="1" applyBorder="1" applyAlignment="1" applyProtection="1">
      <alignment horizontal="left" vertical="top" wrapText="1"/>
    </xf>
    <xf numFmtId="0" fontId="2" fillId="0" borderId="0" xfId="2" applyNumberFormat="1" applyFont="1" applyFill="1" applyBorder="1" applyAlignment="1" applyProtection="1">
      <alignment horizontal="left" vertical="top" wrapText="1"/>
    </xf>
    <xf numFmtId="0" fontId="2" fillId="0" borderId="0" xfId="1" applyFont="1" applyAlignment="1" applyProtection="1">
      <alignment horizontal="left" vertical="top" wrapText="1"/>
    </xf>
    <xf numFmtId="0" fontId="2" fillId="0" borderId="0" xfId="1" applyFont="1" applyFill="1" applyBorder="1" applyAlignment="1" applyProtection="1">
      <alignment horizontal="left" vertical="top" wrapText="1"/>
    </xf>
    <xf numFmtId="0" fontId="1" fillId="0" borderId="0" xfId="1" applyFont="1" applyFill="1" applyBorder="1" applyAlignment="1" applyProtection="1">
      <alignment horizontal="left" vertical="top" wrapText="1"/>
    </xf>
    <xf numFmtId="0" fontId="1" fillId="0" borderId="6" xfId="0" applyNumberFormat="1" applyFont="1" applyFill="1" applyBorder="1" applyAlignment="1" applyProtection="1">
      <alignment horizontal="center" vertical="top" wrapText="1"/>
    </xf>
    <xf numFmtId="0" fontId="63" fillId="9" borderId="9" xfId="0" applyFont="1" applyFill="1" applyBorder="1" applyAlignment="1" applyProtection="1">
      <alignment vertical="top"/>
    </xf>
    <xf numFmtId="0" fontId="63" fillId="9" borderId="1" xfId="0" applyFont="1" applyFill="1" applyBorder="1" applyAlignment="1" applyProtection="1">
      <alignment vertical="top"/>
    </xf>
    <xf numFmtId="0" fontId="0" fillId="0" borderId="6" xfId="0" applyFont="1" applyBorder="1" applyAlignment="1" applyProtection="1">
      <alignment vertical="top" wrapText="1"/>
    </xf>
    <xf numFmtId="2" fontId="1" fillId="10" borderId="6" xfId="0" applyNumberFormat="1" applyFont="1" applyFill="1" applyBorder="1" applyAlignment="1" applyProtection="1">
      <alignment horizontal="left" vertical="top" wrapText="1"/>
    </xf>
    <xf numFmtId="0" fontId="0" fillId="0" borderId="6" xfId="0" applyBorder="1" applyAlignment="1" applyProtection="1">
      <alignment vertical="center"/>
    </xf>
    <xf numFmtId="0" fontId="9" fillId="0" borderId="6" xfId="7" applyFont="1" applyBorder="1" applyAlignment="1" applyProtection="1">
      <alignment horizontal="center" vertical="center"/>
      <protection hidden="1"/>
    </xf>
    <xf numFmtId="0" fontId="26" fillId="0" borderId="20" xfId="7" applyFont="1" applyBorder="1" applyAlignment="1" applyProtection="1">
      <alignment horizontal="right" vertical="center"/>
      <protection hidden="1"/>
    </xf>
    <xf numFmtId="0" fontId="26" fillId="0" borderId="0" xfId="7" applyFont="1" applyBorder="1" applyAlignment="1" applyProtection="1">
      <alignment horizontal="right" vertical="center"/>
      <protection hidden="1"/>
    </xf>
    <xf numFmtId="0" fontId="29" fillId="0" borderId="6" xfId="7" applyFont="1" applyBorder="1" applyAlignment="1" applyProtection="1">
      <alignment horizontal="center" vertical="center"/>
      <protection hidden="1"/>
    </xf>
    <xf numFmtId="0" fontId="28" fillId="0" borderId="22" xfId="7" applyFont="1" applyBorder="1" applyAlignment="1" applyProtection="1">
      <alignment horizontal="right" vertical="center"/>
      <protection hidden="1"/>
    </xf>
    <xf numFmtId="0" fontId="28" fillId="0" borderId="1" xfId="7" applyFont="1" applyBorder="1" applyAlignment="1" applyProtection="1">
      <alignment horizontal="right" vertical="center"/>
      <protection hidden="1"/>
    </xf>
    <xf numFmtId="0" fontId="1" fillId="0" borderId="10" xfId="7" applyFont="1" applyFill="1" applyBorder="1" applyAlignment="1" applyProtection="1">
      <alignment horizontal="center" vertical="center"/>
      <protection hidden="1"/>
    </xf>
    <xf numFmtId="0" fontId="1" fillId="0" borderId="9" xfId="7" applyFont="1" applyFill="1" applyBorder="1" applyAlignment="1" applyProtection="1">
      <alignment horizontal="center" vertical="center"/>
      <protection hidden="1"/>
    </xf>
    <xf numFmtId="0" fontId="1" fillId="0" borderId="11" xfId="7" applyFont="1" applyFill="1" applyBorder="1" applyAlignment="1" applyProtection="1">
      <alignment horizontal="center" vertical="center"/>
      <protection hidden="1"/>
    </xf>
    <xf numFmtId="0" fontId="22" fillId="0" borderId="12" xfId="7" applyFont="1" applyBorder="1" applyAlignment="1" applyProtection="1">
      <alignment horizontal="center" vertical="center" textRotation="180"/>
      <protection hidden="1"/>
    </xf>
    <xf numFmtId="0" fontId="22" fillId="0" borderId="16" xfId="7" applyFont="1" applyBorder="1" applyAlignment="1" applyProtection="1">
      <alignment horizontal="center" vertical="center" textRotation="180"/>
      <protection hidden="1"/>
    </xf>
    <xf numFmtId="0" fontId="22" fillId="0" borderId="26" xfId="7" applyFont="1" applyBorder="1" applyAlignment="1" applyProtection="1">
      <alignment horizontal="center" vertical="center" textRotation="180"/>
      <protection hidden="1"/>
    </xf>
    <xf numFmtId="0" fontId="23" fillId="0" borderId="13" xfId="7" applyFont="1" applyBorder="1" applyAlignment="1" applyProtection="1">
      <alignment horizontal="left" vertical="center" wrapText="1"/>
      <protection hidden="1"/>
    </xf>
    <xf numFmtId="0" fontId="23" fillId="0" borderId="14" xfId="7" applyFont="1" applyBorder="1" applyAlignment="1" applyProtection="1">
      <alignment horizontal="left" vertical="center" wrapText="1"/>
      <protection hidden="1"/>
    </xf>
    <xf numFmtId="0" fontId="23" fillId="0" borderId="15" xfId="7" applyFont="1" applyBorder="1" applyAlignment="1" applyProtection="1">
      <alignment horizontal="left" vertical="center" wrapText="1"/>
      <protection hidden="1"/>
    </xf>
    <xf numFmtId="0" fontId="22" fillId="0" borderId="12" xfId="7" applyFont="1" applyBorder="1" applyAlignment="1" applyProtection="1">
      <alignment horizontal="center" vertical="center" textRotation="90"/>
      <protection hidden="1"/>
    </xf>
    <xf numFmtId="0" fontId="22" fillId="0" borderId="16" xfId="7" applyFont="1" applyBorder="1" applyAlignment="1" applyProtection="1">
      <alignment horizontal="center" vertical="center" textRotation="90"/>
      <protection hidden="1"/>
    </xf>
    <xf numFmtId="0" fontId="22" fillId="0" borderId="26" xfId="7" applyFont="1" applyBorder="1" applyAlignment="1" applyProtection="1">
      <alignment horizontal="center" vertical="center" textRotation="90"/>
      <protection hidden="1"/>
    </xf>
    <xf numFmtId="0" fontId="24" fillId="0" borderId="17" xfId="7" applyFont="1" applyBorder="1" applyAlignment="1" applyProtection="1">
      <alignment horizontal="center" vertical="center"/>
      <protection hidden="1"/>
    </xf>
    <xf numFmtId="0" fontId="24" fillId="0" borderId="18" xfId="7" applyFont="1" applyBorder="1" applyAlignment="1" applyProtection="1">
      <alignment horizontal="center" vertical="center"/>
      <protection hidden="1"/>
    </xf>
    <xf numFmtId="0" fontId="24" fillId="0" borderId="19" xfId="7" applyFont="1" applyBorder="1" applyAlignment="1" applyProtection="1">
      <alignment horizontal="center" vertical="center"/>
      <protection hidden="1"/>
    </xf>
    <xf numFmtId="0" fontId="25" fillId="0" borderId="18" xfId="7" applyFont="1" applyBorder="1" applyAlignment="1" applyProtection="1">
      <alignment horizontal="justify" vertical="center"/>
      <protection hidden="1"/>
    </xf>
    <xf numFmtId="0" fontId="25" fillId="0" borderId="19" xfId="7" applyFont="1" applyBorder="1" applyAlignment="1" applyProtection="1">
      <alignment horizontal="justify" vertical="center"/>
      <protection hidden="1"/>
    </xf>
    <xf numFmtId="0" fontId="6" fillId="0" borderId="20" xfId="7" applyBorder="1"/>
    <xf numFmtId="0" fontId="6" fillId="0" borderId="0" xfId="7" applyBorder="1"/>
    <xf numFmtId="0" fontId="6" fillId="0" borderId="21" xfId="7" applyBorder="1"/>
    <xf numFmtId="0" fontId="26" fillId="0" borderId="24" xfId="7" applyFont="1" applyBorder="1" applyAlignment="1" applyProtection="1">
      <alignment horizontal="right" vertical="center"/>
      <protection hidden="1"/>
    </xf>
    <xf numFmtId="0" fontId="26" fillId="0" borderId="25" xfId="7" applyFont="1" applyBorder="1" applyAlignment="1" applyProtection="1">
      <alignment horizontal="right" vertical="center"/>
      <protection hidden="1"/>
    </xf>
    <xf numFmtId="0" fontId="28" fillId="0" borderId="20" xfId="7" applyFont="1" applyBorder="1" applyAlignment="1" applyProtection="1">
      <alignment horizontal="right" vertical="center"/>
      <protection hidden="1"/>
    </xf>
    <xf numFmtId="0" fontId="28" fillId="0" borderId="0" xfId="7" applyFont="1" applyBorder="1" applyAlignment="1" applyProtection="1">
      <alignment horizontal="right" vertical="center"/>
      <protection hidden="1"/>
    </xf>
    <xf numFmtId="0" fontId="25" fillId="0" borderId="0" xfId="9" applyFont="1" applyAlignment="1" applyProtection="1">
      <alignment horizontal="left" vertical="top"/>
      <protection hidden="1"/>
    </xf>
    <xf numFmtId="0" fontId="34" fillId="0" borderId="0" xfId="9" applyFont="1" applyBorder="1" applyAlignment="1" applyProtection="1">
      <alignment horizontal="center" vertical="top"/>
      <protection hidden="1"/>
    </xf>
    <xf numFmtId="0" fontId="34" fillId="0" borderId="27" xfId="9" applyFont="1" applyBorder="1" applyAlignment="1" applyProtection="1">
      <alignment horizontal="center" vertical="top"/>
      <protection hidden="1"/>
    </xf>
    <xf numFmtId="0" fontId="25" fillId="0" borderId="18" xfId="9" applyFont="1" applyBorder="1" applyAlignment="1" applyProtection="1">
      <alignment horizontal="center" vertical="center"/>
      <protection hidden="1"/>
    </xf>
    <xf numFmtId="0" fontId="30" fillId="2" borderId="0" xfId="9" applyFont="1" applyFill="1" applyAlignment="1" applyProtection="1">
      <alignment horizontal="center" vertical="top" wrapText="1"/>
      <protection hidden="1"/>
    </xf>
    <xf numFmtId="0" fontId="0" fillId="3" borderId="13" xfId="107" applyFont="1" applyFill="1" applyBorder="1" applyAlignment="1" applyProtection="1">
      <alignment horizontal="left" vertical="center"/>
      <protection locked="0"/>
    </xf>
    <xf numFmtId="0" fontId="4" fillId="3" borderId="14" xfId="107" applyFont="1" applyFill="1" applyBorder="1" applyAlignment="1" applyProtection="1">
      <alignment horizontal="left" vertical="center"/>
      <protection locked="0"/>
    </xf>
    <xf numFmtId="0" fontId="4" fillId="3" borderId="15" xfId="107" applyFont="1" applyFill="1" applyBorder="1" applyAlignment="1" applyProtection="1">
      <alignment horizontal="left" vertical="center"/>
      <protection locked="0"/>
    </xf>
    <xf numFmtId="0" fontId="37" fillId="3" borderId="13" xfId="107" applyFont="1" applyFill="1" applyBorder="1" applyAlignment="1" applyProtection="1">
      <alignment horizontal="left" vertical="center"/>
      <protection locked="0"/>
    </xf>
    <xf numFmtId="0" fontId="37" fillId="3" borderId="14" xfId="107" applyFont="1" applyFill="1" applyBorder="1" applyAlignment="1" applyProtection="1">
      <alignment horizontal="left" vertical="center"/>
      <protection locked="0"/>
    </xf>
    <xf numFmtId="0" fontId="37" fillId="3" borderId="15" xfId="107" applyFont="1" applyFill="1" applyBorder="1" applyAlignment="1" applyProtection="1">
      <alignment horizontal="left" vertical="center"/>
      <protection locked="0"/>
    </xf>
    <xf numFmtId="0" fontId="35" fillId="0" borderId="1" xfId="107" applyFont="1" applyBorder="1" applyAlignment="1" applyProtection="1">
      <alignment horizontal="center" vertical="center" wrapText="1"/>
      <protection hidden="1"/>
    </xf>
    <xf numFmtId="0" fontId="7" fillId="0" borderId="0" xfId="107" applyFont="1" applyBorder="1" applyAlignment="1" applyProtection="1">
      <alignment horizontal="center" vertical="center"/>
      <protection hidden="1"/>
    </xf>
    <xf numFmtId="0" fontId="8" fillId="2" borderId="0" xfId="107" applyFont="1" applyFill="1" applyBorder="1" applyAlignment="1" applyProtection="1">
      <alignment horizontal="center" vertical="center"/>
      <protection hidden="1"/>
    </xf>
    <xf numFmtId="0" fontId="2" fillId="3" borderId="6" xfId="107" applyFont="1" applyFill="1" applyBorder="1" applyAlignment="1" applyProtection="1">
      <alignment horizontal="center" vertical="center"/>
      <protection locked="0"/>
    </xf>
    <xf numFmtId="0" fontId="4" fillId="3" borderId="10" xfId="107" applyFont="1" applyFill="1" applyBorder="1" applyAlignment="1" applyProtection="1">
      <alignment horizontal="center" vertical="center" wrapText="1"/>
      <protection locked="0"/>
    </xf>
    <xf numFmtId="0" fontId="4" fillId="3" borderId="9" xfId="107" applyFont="1" applyFill="1" applyBorder="1" applyAlignment="1" applyProtection="1">
      <alignment horizontal="center" vertical="center" wrapText="1"/>
      <protection locked="0"/>
    </xf>
    <xf numFmtId="0" fontId="4" fillId="3" borderId="11" xfId="107" applyFont="1" applyFill="1" applyBorder="1" applyAlignment="1" applyProtection="1">
      <alignment horizontal="center" vertical="center" wrapText="1"/>
      <protection locked="0"/>
    </xf>
    <xf numFmtId="176" fontId="1" fillId="0" borderId="0" xfId="0" applyNumberFormat="1" applyFont="1" applyFill="1" applyBorder="1" applyAlignment="1" applyProtection="1">
      <alignment horizontal="left" vertical="top"/>
    </xf>
    <xf numFmtId="0" fontId="66" fillId="0" borderId="0" xfId="0" applyFont="1" applyAlignment="1" applyProtection="1">
      <alignment horizontal="left" vertical="top"/>
    </xf>
    <xf numFmtId="0" fontId="1" fillId="0" borderId="0" xfId="0" applyNumberFormat="1" applyFont="1" applyFill="1" applyBorder="1" applyAlignment="1" applyProtection="1">
      <alignment horizontal="justify" vertical="center" wrapText="1"/>
    </xf>
    <xf numFmtId="2" fontId="1" fillId="11" borderId="10" xfId="0" applyNumberFormat="1" applyFont="1" applyFill="1" applyBorder="1" applyAlignment="1" applyProtection="1">
      <alignment horizontal="left" vertical="center" wrapText="1"/>
    </xf>
    <xf numFmtId="2" fontId="1" fillId="11" borderId="11"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0" fontId="1" fillId="11" borderId="6" xfId="114" applyNumberFormat="1" applyFont="1" applyFill="1" applyBorder="1" applyAlignment="1" applyProtection="1">
      <alignment horizontal="center" vertical="center" wrapText="1"/>
    </xf>
    <xf numFmtId="0" fontId="57" fillId="0" borderId="0" xfId="114" applyNumberFormat="1" applyFont="1" applyFill="1" applyBorder="1" applyAlignment="1" applyProtection="1">
      <alignment horizontal="center" vertical="center"/>
    </xf>
    <xf numFmtId="0" fontId="2" fillId="0" borderId="0" xfId="0" applyFont="1" applyFill="1" applyAlignment="1" applyProtection="1">
      <alignment horizontal="justify" vertical="top" wrapText="1"/>
    </xf>
    <xf numFmtId="0" fontId="1" fillId="0" borderId="0" xfId="0" applyNumberFormat="1" applyFont="1" applyFill="1" applyBorder="1" applyAlignment="1" applyProtection="1">
      <alignment horizontal="left" vertical="center" wrapText="1"/>
    </xf>
    <xf numFmtId="0" fontId="34" fillId="0" borderId="0" xfId="0" applyNumberFormat="1" applyFont="1" applyFill="1" applyBorder="1" applyAlignment="1" applyProtection="1">
      <alignment horizontal="center" vertical="center" wrapText="1"/>
    </xf>
    <xf numFmtId="0" fontId="3" fillId="2" borderId="0" xfId="0" applyFont="1" applyFill="1" applyAlignment="1" applyProtection="1">
      <alignment horizontal="center" vertical="center"/>
    </xf>
    <xf numFmtId="0" fontId="5" fillId="0" borderId="0" xfId="0" applyFont="1" applyBorder="1" applyAlignment="1" applyProtection="1">
      <alignment horizontal="center" vertical="center"/>
    </xf>
    <xf numFmtId="0" fontId="1" fillId="0" borderId="0" xfId="2" applyNumberFormat="1" applyFont="1" applyFill="1" applyBorder="1" applyAlignment="1" applyProtection="1">
      <alignment horizontal="justify" vertical="center" wrapText="1"/>
    </xf>
    <xf numFmtId="0" fontId="2" fillId="8" borderId="25" xfId="114" applyFont="1" applyFill="1" applyBorder="1" applyAlignment="1" applyProtection="1">
      <alignment horizontal="left" vertical="top" wrapText="1"/>
    </xf>
    <xf numFmtId="0" fontId="2" fillId="0" borderId="0" xfId="114" applyFont="1" applyFill="1" applyBorder="1" applyAlignment="1" applyProtection="1">
      <alignment horizontal="left" vertical="top" wrapText="1"/>
    </xf>
    <xf numFmtId="0" fontId="1" fillId="0" borderId="0" xfId="1" applyFont="1" applyFill="1" applyAlignment="1" applyProtection="1">
      <alignment horizontal="left" vertical="center"/>
    </xf>
    <xf numFmtId="0" fontId="1" fillId="0" borderId="0" xfId="0" applyNumberFormat="1" applyFont="1" applyFill="1" applyBorder="1" applyAlignment="1" applyProtection="1">
      <alignment horizontal="center" vertical="top" wrapText="1"/>
    </xf>
    <xf numFmtId="0" fontId="2" fillId="0" borderId="0" xfId="0" quotePrefix="1" applyFont="1" applyFill="1" applyBorder="1" applyAlignment="1" applyProtection="1">
      <alignment horizontal="left" vertical="top" wrapText="1"/>
    </xf>
    <xf numFmtId="0" fontId="1" fillId="0" borderId="0" xfId="2" applyNumberFormat="1" applyFont="1" applyFill="1" applyBorder="1" applyAlignment="1" applyProtection="1">
      <alignment horizontal="left" vertical="top"/>
    </xf>
    <xf numFmtId="0" fontId="58" fillId="0" borderId="25" xfId="0" quotePrefix="1" applyFont="1" applyFill="1" applyBorder="1" applyAlignment="1" applyProtection="1">
      <alignment horizontal="center" vertical="top" wrapText="1"/>
    </xf>
    <xf numFmtId="0" fontId="3" fillId="0" borderId="0" xfId="0" applyFont="1" applyBorder="1" applyAlignment="1" applyProtection="1">
      <alignment horizontal="center" vertical="center"/>
    </xf>
    <xf numFmtId="0" fontId="1" fillId="0" borderId="0" xfId="0" applyNumberFormat="1" applyFont="1" applyFill="1" applyBorder="1" applyAlignment="1" applyProtection="1">
      <alignment horizontal="center" vertical="center" wrapText="1"/>
    </xf>
    <xf numFmtId="165" fontId="1" fillId="0" borderId="0" xfId="1" applyNumberFormat="1" applyFont="1" applyFill="1" applyAlignment="1" applyProtection="1">
      <alignment horizontal="left" vertical="center"/>
    </xf>
    <xf numFmtId="0" fontId="1" fillId="0" borderId="0" xfId="2" applyNumberFormat="1" applyFont="1" applyFill="1" applyBorder="1" applyAlignment="1" applyProtection="1">
      <alignment horizontal="left" vertical="center" wrapText="1"/>
    </xf>
    <xf numFmtId="0" fontId="7" fillId="0" borderId="0" xfId="0" applyNumberFormat="1" applyFont="1" applyFill="1" applyBorder="1" applyAlignment="1" applyProtection="1">
      <alignment horizontal="center" vertical="center" wrapText="1"/>
      <protection hidden="1"/>
    </xf>
    <xf numFmtId="0" fontId="8" fillId="2" borderId="0" xfId="0" applyFont="1" applyFill="1" applyAlignment="1" applyProtection="1">
      <alignment horizontal="center" vertical="center"/>
      <protection hidden="1"/>
    </xf>
    <xf numFmtId="0" fontId="7" fillId="0" borderId="0" xfId="2" applyNumberFormat="1" applyFont="1" applyFill="1" applyBorder="1" applyAlignment="1" applyProtection="1">
      <alignment horizontal="justify" vertical="center" wrapText="1"/>
    </xf>
    <xf numFmtId="0" fontId="68" fillId="8" borderId="6" xfId="5" applyNumberFormat="1" applyFont="1" applyFill="1" applyBorder="1" applyAlignment="1" applyProtection="1">
      <alignment horizontal="center" vertical="center"/>
    </xf>
    <xf numFmtId="176" fontId="7" fillId="0" borderId="0" xfId="0" applyNumberFormat="1" applyFont="1" applyFill="1" applyBorder="1" applyAlignment="1" applyProtection="1">
      <alignment horizontal="left" vertical="top"/>
    </xf>
    <xf numFmtId="0" fontId="27" fillId="0" borderId="0" xfId="5" applyNumberFormat="1" applyFont="1" applyFill="1" applyBorder="1" applyAlignment="1" applyProtection="1">
      <alignment horizontal="left" vertical="top"/>
    </xf>
    <xf numFmtId="0" fontId="27" fillId="13" borderId="10" xfId="5" applyNumberFormat="1" applyFont="1" applyFill="1" applyBorder="1" applyAlignment="1" applyProtection="1">
      <alignment horizontal="center" vertical="center"/>
    </xf>
    <xf numFmtId="0" fontId="27" fillId="13" borderId="9" xfId="5" applyNumberFormat="1" applyFont="1" applyFill="1" applyBorder="1" applyAlignment="1" applyProtection="1">
      <alignment horizontal="center" vertical="center"/>
    </xf>
    <xf numFmtId="0" fontId="27" fillId="13" borderId="11" xfId="5" applyNumberFormat="1" applyFont="1" applyFill="1" applyBorder="1" applyAlignment="1" applyProtection="1">
      <alignment horizontal="center" vertical="center"/>
    </xf>
    <xf numFmtId="0" fontId="7" fillId="4" borderId="6" xfId="7" applyFont="1" applyFill="1" applyBorder="1" applyAlignment="1" applyProtection="1">
      <alignment horizontal="left" vertical="center" wrapText="1"/>
      <protection hidden="1"/>
    </xf>
    <xf numFmtId="4" fontId="7" fillId="4" borderId="6" xfId="33" applyNumberFormat="1" applyFont="1" applyFill="1" applyBorder="1" applyAlignment="1" applyProtection="1">
      <alignment horizontal="center" vertical="center"/>
      <protection hidden="1"/>
    </xf>
    <xf numFmtId="0" fontId="4" fillId="0" borderId="6" xfId="7" applyFont="1" applyBorder="1" applyAlignment="1" applyProtection="1">
      <alignment horizontal="justify" vertical="center" wrapText="1"/>
      <protection hidden="1"/>
    </xf>
    <xf numFmtId="0" fontId="7" fillId="4" borderId="10" xfId="7" applyFont="1" applyFill="1" applyBorder="1" applyAlignment="1" applyProtection="1">
      <alignment horizontal="left" vertical="center" wrapText="1"/>
      <protection hidden="1"/>
    </xf>
    <xf numFmtId="0" fontId="7" fillId="4" borderId="11" xfId="7" applyFont="1" applyFill="1" applyBorder="1" applyAlignment="1" applyProtection="1">
      <alignment horizontal="left" vertical="center" wrapText="1"/>
      <protection hidden="1"/>
    </xf>
    <xf numFmtId="2" fontId="7" fillId="4" borderId="6" xfId="7" applyNumberFormat="1" applyFont="1" applyFill="1" applyBorder="1" applyAlignment="1" applyProtection="1">
      <alignment horizontal="center" vertical="center" wrapText="1"/>
      <protection hidden="1"/>
    </xf>
    <xf numFmtId="0" fontId="7" fillId="0" borderId="10" xfId="7" applyFont="1" applyBorder="1" applyAlignment="1" applyProtection="1">
      <alignment horizontal="left" vertical="center" wrapText="1"/>
      <protection hidden="1"/>
    </xf>
    <xf numFmtId="0" fontId="7" fillId="0" borderId="11" xfId="7" applyFont="1" applyBorder="1" applyAlignment="1" applyProtection="1">
      <alignment horizontal="left" vertical="center" wrapText="1"/>
      <protection hidden="1"/>
    </xf>
    <xf numFmtId="0" fontId="7" fillId="0" borderId="10" xfId="7" applyFont="1" applyBorder="1" applyAlignment="1" applyProtection="1">
      <alignment horizontal="center" vertical="center" wrapText="1"/>
      <protection hidden="1"/>
    </xf>
    <xf numFmtId="0" fontId="7" fillId="0" borderId="11" xfId="7" applyFont="1" applyBorder="1" applyAlignment="1" applyProtection="1">
      <alignment horizontal="center" vertical="center" wrapText="1"/>
      <protection hidden="1"/>
    </xf>
    <xf numFmtId="0" fontId="61" fillId="0" borderId="0" xfId="7" applyFont="1" applyBorder="1" applyAlignment="1" applyProtection="1">
      <alignment horizontal="center" vertical="top"/>
      <protection hidden="1"/>
    </xf>
    <xf numFmtId="0" fontId="3" fillId="0" borderId="0" xfId="7" applyFont="1" applyBorder="1" applyAlignment="1" applyProtection="1">
      <alignment horizontal="center" vertical="top"/>
      <protection hidden="1"/>
    </xf>
    <xf numFmtId="0" fontId="7" fillId="4" borderId="9" xfId="7" applyFont="1" applyFill="1" applyBorder="1" applyAlignment="1" applyProtection="1">
      <alignment horizontal="left" vertical="center" wrapText="1"/>
      <protection hidden="1"/>
    </xf>
    <xf numFmtId="2" fontId="7" fillId="4" borderId="10" xfId="7" applyNumberFormat="1" applyFont="1" applyFill="1" applyBorder="1" applyAlignment="1" applyProtection="1">
      <alignment horizontal="center" vertical="center" wrapText="1"/>
      <protection hidden="1"/>
    </xf>
    <xf numFmtId="2" fontId="7" fillId="4" borderId="11" xfId="7" applyNumberFormat="1" applyFont="1" applyFill="1" applyBorder="1" applyAlignment="1" applyProtection="1">
      <alignment horizontal="center" vertical="center" wrapText="1"/>
      <protection hidden="1"/>
    </xf>
    <xf numFmtId="0" fontId="4" fillId="0" borderId="0" xfId="7" applyFont="1" applyFill="1" applyAlignment="1" applyProtection="1">
      <alignment horizontal="left" vertical="top"/>
      <protection hidden="1"/>
    </xf>
    <xf numFmtId="0" fontId="7" fillId="0" borderId="0" xfId="7" applyFont="1" applyBorder="1" applyAlignment="1" applyProtection="1">
      <alignment horizontal="center" vertical="top" wrapText="1"/>
      <protection hidden="1"/>
    </xf>
    <xf numFmtId="0" fontId="8" fillId="2" borderId="0" xfId="7" applyFont="1" applyFill="1" applyAlignment="1" applyProtection="1">
      <alignment horizontal="center" vertical="center"/>
      <protection hidden="1"/>
    </xf>
    <xf numFmtId="0" fontId="7" fillId="0" borderId="0" xfId="2" applyNumberFormat="1" applyFont="1" applyFill="1" applyBorder="1" applyAlignment="1" applyProtection="1">
      <alignment horizontal="left" vertical="center"/>
    </xf>
    <xf numFmtId="0" fontId="7" fillId="0" borderId="0" xfId="7" applyFont="1" applyBorder="1" applyAlignment="1" applyProtection="1">
      <alignment horizontal="center" vertical="center" wrapText="1"/>
      <protection hidden="1"/>
    </xf>
    <xf numFmtId="0" fontId="7" fillId="4" borderId="31" xfId="7" applyFont="1" applyFill="1" applyBorder="1" applyAlignment="1" applyProtection="1">
      <alignment horizontal="left" vertical="center" wrapText="1"/>
      <protection hidden="1"/>
    </xf>
    <xf numFmtId="0" fontId="4" fillId="0" borderId="32" xfId="7" applyFont="1" applyBorder="1" applyAlignment="1" applyProtection="1">
      <alignment horizontal="justify" vertical="center" wrapText="1"/>
      <protection hidden="1"/>
    </xf>
    <xf numFmtId="0" fontId="4" fillId="0" borderId="33" xfId="7" applyFont="1" applyBorder="1" applyAlignment="1" applyProtection="1">
      <alignment horizontal="justify" vertical="center" wrapText="1"/>
      <protection hidden="1"/>
    </xf>
    <xf numFmtId="0" fontId="7" fillId="0" borderId="6" xfId="7" applyFont="1" applyFill="1" applyBorder="1" applyAlignment="1" applyProtection="1">
      <alignment horizontal="left" vertical="center" wrapText="1"/>
      <protection hidden="1"/>
    </xf>
    <xf numFmtId="0" fontId="7" fillId="0" borderId="0" xfId="2" applyNumberFormat="1" applyFont="1" applyFill="1" applyBorder="1" applyAlignment="1" applyProtection="1">
      <alignment horizontal="justify" vertical="center" wrapText="1"/>
      <protection hidden="1"/>
    </xf>
    <xf numFmtId="0" fontId="4" fillId="0" borderId="32" xfId="7" applyFont="1" applyFill="1" applyBorder="1" applyAlignment="1" applyProtection="1">
      <alignment horizontal="justify" vertical="center" wrapText="1"/>
      <protection hidden="1"/>
    </xf>
    <xf numFmtId="0" fontId="4" fillId="0" borderId="33" xfId="7" applyFont="1" applyFill="1" applyBorder="1" applyAlignment="1" applyProtection="1">
      <alignment horizontal="justify" vertical="center" wrapText="1"/>
      <protection hidden="1"/>
    </xf>
    <xf numFmtId="2" fontId="4" fillId="0" borderId="0" xfId="1" applyNumberFormat="1" applyFont="1" applyFill="1" applyBorder="1" applyAlignment="1" applyProtection="1">
      <alignment horizontal="right" vertical="center"/>
      <protection locked="0"/>
    </xf>
    <xf numFmtId="167" fontId="8" fillId="0" borderId="0" xfId="0" applyNumberFormat="1" applyFont="1" applyFill="1" applyBorder="1" applyAlignment="1" applyProtection="1">
      <alignment horizontal="center" vertical="center" wrapText="1"/>
      <protection locked="0"/>
    </xf>
    <xf numFmtId="2" fontId="4" fillId="0" borderId="0" xfId="1" applyNumberFormat="1" applyFont="1" applyFill="1" applyBorder="1" applyAlignment="1" applyProtection="1">
      <alignment horizontal="right" vertical="center"/>
    </xf>
    <xf numFmtId="0" fontId="7" fillId="0" borderId="0" xfId="1" applyFont="1" applyFill="1" applyBorder="1" applyAlignment="1" applyProtection="1">
      <alignment horizontal="center" vertical="center"/>
    </xf>
    <xf numFmtId="167" fontId="7" fillId="0" borderId="0" xfId="0" applyNumberFormat="1" applyFont="1" applyFill="1" applyBorder="1" applyAlignment="1" applyProtection="1">
      <alignment horizontal="center" vertical="center" wrapText="1"/>
      <protection locked="0"/>
    </xf>
    <xf numFmtId="167" fontId="7" fillId="0" borderId="0" xfId="0" applyNumberFormat="1" applyFont="1" applyFill="1" applyBorder="1" applyAlignment="1" applyProtection="1">
      <alignment horizontal="center" vertical="center" wrapText="1"/>
    </xf>
    <xf numFmtId="0" fontId="7" fillId="0" borderId="0" xfId="1" applyFont="1" applyFill="1" applyBorder="1" applyAlignment="1" applyProtection="1">
      <alignment horizontal="center" vertical="center"/>
      <protection locked="0"/>
    </xf>
    <xf numFmtId="0" fontId="7" fillId="0" borderId="0" xfId="2" applyNumberFormat="1" applyFont="1" applyFill="1" applyBorder="1" applyAlignment="1" applyProtection="1">
      <alignment horizontal="justify" vertical="center"/>
      <protection locked="0"/>
    </xf>
    <xf numFmtId="0" fontId="4" fillId="0" borderId="0" xfId="7" applyFont="1" applyFill="1" applyBorder="1" applyAlignment="1" applyProtection="1">
      <alignment horizontal="left" vertical="top"/>
      <protection locked="0"/>
    </xf>
    <xf numFmtId="0" fontId="7" fillId="0" borderId="0" xfId="1" applyFont="1" applyFill="1" applyBorder="1" applyAlignment="1" applyProtection="1">
      <alignment horizontal="center" vertical="center" wrapText="1"/>
      <protection locked="0"/>
    </xf>
    <xf numFmtId="0" fontId="4" fillId="0" borderId="0" xfId="7" applyFont="1" applyFill="1" applyAlignment="1" applyProtection="1">
      <alignment horizontal="left" vertical="top"/>
    </xf>
    <xf numFmtId="0" fontId="7" fillId="0" borderId="1" xfId="1" applyFont="1" applyBorder="1" applyAlignment="1" applyProtection="1">
      <alignment horizontal="left" vertical="center"/>
    </xf>
    <xf numFmtId="0" fontId="64" fillId="0" borderId="0" xfId="0" applyFont="1" applyAlignment="1" applyProtection="1">
      <alignment horizontal="left"/>
    </xf>
    <xf numFmtId="176" fontId="7" fillId="0" borderId="0" xfId="0" applyNumberFormat="1" applyFont="1" applyFill="1" applyBorder="1" applyAlignment="1" applyProtection="1">
      <alignment horizontal="left" vertical="center"/>
    </xf>
    <xf numFmtId="0" fontId="7" fillId="10" borderId="10" xfId="0" applyFont="1" applyFill="1" applyBorder="1" applyAlignment="1" applyProtection="1">
      <alignment horizontal="center" vertical="center" wrapText="1"/>
    </xf>
    <xf numFmtId="0" fontId="7" fillId="10" borderId="9" xfId="0" applyFont="1" applyFill="1" applyBorder="1" applyAlignment="1" applyProtection="1">
      <alignment horizontal="center" vertical="center" wrapText="1"/>
    </xf>
    <xf numFmtId="0" fontId="7" fillId="10" borderId="11" xfId="0" applyFont="1" applyFill="1" applyBorder="1" applyAlignment="1" applyProtection="1">
      <alignment horizontal="center" vertical="center" wrapText="1"/>
    </xf>
    <xf numFmtId="0" fontId="8" fillId="2" borderId="0" xfId="0" applyFont="1" applyFill="1" applyAlignment="1" applyProtection="1">
      <alignment horizontal="center" vertical="center"/>
    </xf>
    <xf numFmtId="0" fontId="7" fillId="0" borderId="0" xfId="1" applyFont="1" applyFill="1" applyBorder="1" applyAlignment="1" applyProtection="1">
      <alignment horizontal="center" vertical="center" wrapText="1"/>
    </xf>
    <xf numFmtId="167" fontId="8" fillId="0" borderId="0" xfId="0" applyNumberFormat="1" applyFont="1" applyFill="1" applyBorder="1" applyAlignment="1" applyProtection="1">
      <alignment horizontal="center" vertical="center" wrapText="1"/>
    </xf>
    <xf numFmtId="0" fontId="7" fillId="0" borderId="0" xfId="2" applyNumberFormat="1" applyFont="1" applyFill="1" applyBorder="1" applyAlignment="1" applyProtection="1">
      <alignment horizontal="justify" vertical="center"/>
    </xf>
    <xf numFmtId="0" fontId="7" fillId="0" borderId="0" xfId="0" applyFont="1" applyFill="1" applyBorder="1" applyAlignment="1" applyProtection="1">
      <alignment horizontal="center" vertical="center"/>
      <protection locked="0"/>
    </xf>
    <xf numFmtId="0" fontId="7" fillId="0" borderId="0" xfId="0" applyFont="1" applyBorder="1" applyAlignment="1" applyProtection="1">
      <alignment horizontal="left" vertical="center" wrapText="1"/>
    </xf>
    <xf numFmtId="0" fontId="4" fillId="0" borderId="0" xfId="1" applyFont="1" applyBorder="1" applyAlignment="1" applyProtection="1">
      <alignment horizontal="left" vertical="top" wrapText="1"/>
    </xf>
    <xf numFmtId="0" fontId="0" fillId="0" borderId="0" xfId="108" applyFont="1" applyBorder="1" applyAlignment="1" applyProtection="1">
      <alignment horizontal="justify" vertical="center"/>
      <protection hidden="1"/>
    </xf>
    <xf numFmtId="0" fontId="4" fillId="3" borderId="0" xfId="108" applyFont="1" applyFill="1" applyBorder="1" applyAlignment="1" applyProtection="1">
      <alignment horizontal="justify" vertical="top" wrapText="1"/>
      <protection locked="0" hidden="1"/>
    </xf>
    <xf numFmtId="0" fontId="4" fillId="0" borderId="0" xfId="108" applyFont="1" applyBorder="1" applyAlignment="1" applyProtection="1">
      <alignment horizontal="justify" vertical="center"/>
      <protection hidden="1"/>
    </xf>
    <xf numFmtId="0" fontId="7" fillId="0" borderId="0" xfId="105" applyFont="1" applyAlignment="1" applyProtection="1">
      <alignment horizontal="left" vertical="center" indent="2"/>
      <protection hidden="1"/>
    </xf>
    <xf numFmtId="0" fontId="7" fillId="0" borderId="10" xfId="108" applyFont="1" applyBorder="1" applyAlignment="1" applyProtection="1">
      <alignment horizontal="justify" vertical="top"/>
      <protection hidden="1"/>
    </xf>
    <xf numFmtId="0" fontId="4" fillId="0" borderId="9" xfId="108" applyFont="1" applyBorder="1" applyAlignment="1" applyProtection="1">
      <alignment horizontal="justify" vertical="top"/>
      <protection hidden="1"/>
    </xf>
    <xf numFmtId="0" fontId="4" fillId="0" borderId="11" xfId="108" applyFont="1" applyBorder="1" applyAlignment="1" applyProtection="1">
      <alignment horizontal="justify" vertical="top"/>
      <protection hidden="1"/>
    </xf>
    <xf numFmtId="0" fontId="0" fillId="0" borderId="25" xfId="108" applyFont="1" applyBorder="1" applyAlignment="1" applyProtection="1">
      <alignment horizontal="justify" vertical="center"/>
      <protection hidden="1"/>
    </xf>
    <xf numFmtId="0" fontId="4" fillId="0" borderId="25" xfId="108" applyFont="1" applyBorder="1" applyAlignment="1" applyProtection="1">
      <alignment horizontal="justify" vertical="center"/>
      <protection hidden="1"/>
    </xf>
    <xf numFmtId="0" fontId="7" fillId="6" borderId="0" xfId="108" applyNumberFormat="1" applyFont="1" applyFill="1" applyBorder="1" applyAlignment="1" applyProtection="1">
      <alignment horizontal="center" vertical="center" wrapText="1"/>
      <protection hidden="1"/>
    </xf>
    <xf numFmtId="0" fontId="7" fillId="0" borderId="0" xfId="9" applyFont="1" applyFill="1" applyAlignment="1" applyProtection="1">
      <alignment horizontal="center" vertical="center"/>
      <protection hidden="1"/>
    </xf>
    <xf numFmtId="0" fontId="4" fillId="0" borderId="0" xfId="9" applyNumberFormat="1" applyFont="1" applyFill="1" applyBorder="1" applyAlignment="1" applyProtection="1">
      <alignment horizontal="justify" vertical="top" wrapText="1"/>
      <protection hidden="1"/>
    </xf>
    <xf numFmtId="0" fontId="4" fillId="0" borderId="0" xfId="108" applyFont="1" applyAlignment="1" applyProtection="1">
      <alignment horizontal="justify" vertical="center"/>
      <protection hidden="1"/>
    </xf>
    <xf numFmtId="0" fontId="7" fillId="0" borderId="13" xfId="108" applyFont="1" applyBorder="1" applyAlignment="1" applyProtection="1">
      <alignment horizontal="justify" vertical="top"/>
      <protection hidden="1"/>
    </xf>
    <xf numFmtId="0" fontId="4" fillId="0" borderId="14" xfId="108" applyFont="1" applyBorder="1" applyAlignment="1" applyProtection="1">
      <alignment horizontal="justify" vertical="top"/>
      <protection hidden="1"/>
    </xf>
    <xf numFmtId="0" fontId="4" fillId="0" borderId="15" xfId="108" applyFont="1" applyBorder="1" applyAlignment="1" applyProtection="1">
      <alignment horizontal="justify" vertical="top"/>
      <protection hidden="1"/>
    </xf>
    <xf numFmtId="0" fontId="7" fillId="0" borderId="13" xfId="108" applyFont="1" applyBorder="1" applyAlignment="1" applyProtection="1">
      <alignment horizontal="justify" vertical="center"/>
      <protection hidden="1"/>
    </xf>
    <xf numFmtId="0" fontId="4" fillId="0" borderId="14" xfId="108" applyFont="1" applyBorder="1" applyAlignment="1" applyProtection="1">
      <alignment horizontal="justify" vertical="center"/>
      <protection hidden="1"/>
    </xf>
    <xf numFmtId="0" fontId="4" fillId="0" borderId="15" xfId="108" applyFont="1" applyBorder="1" applyAlignment="1" applyProtection="1">
      <alignment horizontal="justify" vertical="center"/>
      <protection hidden="1"/>
    </xf>
    <xf numFmtId="0" fontId="30" fillId="2" borderId="0" xfId="9" applyFont="1" applyFill="1" applyAlignment="1" applyProtection="1">
      <alignment horizontal="center" vertical="center" wrapText="1"/>
      <protection hidden="1"/>
    </xf>
    <xf numFmtId="0" fontId="30" fillId="2" borderId="21" xfId="9" applyFont="1" applyFill="1" applyBorder="1" applyAlignment="1" applyProtection="1">
      <alignment horizontal="center" vertical="center" wrapText="1"/>
      <protection hidden="1"/>
    </xf>
    <xf numFmtId="0" fontId="4" fillId="0" borderId="36" xfId="9" applyFont="1" applyBorder="1" applyAlignment="1" applyProtection="1">
      <alignment horizontal="justify" vertical="center" wrapText="1"/>
    </xf>
    <xf numFmtId="0" fontId="34" fillId="0" borderId="0" xfId="104" quotePrefix="1" applyFont="1" applyAlignment="1" applyProtection="1">
      <alignment horizontal="center" vertical="center"/>
    </xf>
    <xf numFmtId="0" fontId="4" fillId="0" borderId="18" xfId="9" applyFont="1" applyBorder="1" applyAlignment="1" applyProtection="1">
      <alignment horizontal="left" vertical="center" indent="2"/>
    </xf>
    <xf numFmtId="0" fontId="4" fillId="3" borderId="18" xfId="9" applyFill="1" applyBorder="1" applyAlignment="1" applyProtection="1">
      <alignment horizontal="left" vertical="center"/>
      <protection locked="0"/>
    </xf>
    <xf numFmtId="0" fontId="4" fillId="3" borderId="18" xfId="9" applyFont="1" applyFill="1" applyBorder="1" applyAlignment="1" applyProtection="1">
      <alignment horizontal="left" vertical="center"/>
      <protection locked="0"/>
    </xf>
    <xf numFmtId="0" fontId="4" fillId="0" borderId="36" xfId="9" applyFont="1" applyBorder="1" applyAlignment="1" applyProtection="1">
      <alignment horizontal="left" vertical="center" indent="2"/>
    </xf>
    <xf numFmtId="0" fontId="4" fillId="0" borderId="0" xfId="9" applyFont="1" applyBorder="1" applyAlignment="1" applyProtection="1">
      <alignment horizontal="left" vertical="center" indent="2"/>
    </xf>
    <xf numFmtId="0" fontId="4" fillId="0" borderId="27" xfId="9" applyFont="1" applyBorder="1" applyAlignment="1" applyProtection="1">
      <alignment horizontal="left" vertical="center" indent="2"/>
    </xf>
    <xf numFmtId="0" fontId="4" fillId="0" borderId="0" xfId="104" applyFont="1" applyAlignment="1" applyProtection="1">
      <alignment horizontal="justify" vertical="top"/>
    </xf>
    <xf numFmtId="176" fontId="7" fillId="0" borderId="0" xfId="104" applyNumberFormat="1" applyFont="1" applyAlignment="1" applyProtection="1">
      <alignment horizontal="left" vertical="center" indent="1"/>
    </xf>
    <xf numFmtId="0" fontId="4" fillId="0" borderId="0" xfId="104" applyFont="1" applyAlignment="1" applyProtection="1">
      <alignment horizontal="left" vertical="top" wrapText="1"/>
    </xf>
    <xf numFmtId="0" fontId="7" fillId="0" borderId="0" xfId="104" applyFont="1" applyAlignment="1" applyProtection="1">
      <alignment horizontal="justify" vertical="center"/>
    </xf>
    <xf numFmtId="0" fontId="4" fillId="0" borderId="0" xfId="104" applyFont="1" applyAlignment="1" applyProtection="1">
      <alignment horizontal="center" vertical="top"/>
    </xf>
    <xf numFmtId="0" fontId="4" fillId="0" borderId="0" xfId="104" applyFont="1" applyAlignment="1" applyProtection="1">
      <alignment horizontal="justify" vertical="center"/>
    </xf>
    <xf numFmtId="0" fontId="7" fillId="0" borderId="0" xfId="104" applyFont="1" applyAlignment="1" applyProtection="1">
      <alignment horizontal="center" vertical="center"/>
    </xf>
    <xf numFmtId="0" fontId="4" fillId="3" borderId="0" xfId="104" applyFont="1" applyFill="1" applyAlignment="1" applyProtection="1">
      <alignment horizontal="left" vertical="center"/>
      <protection locked="0"/>
    </xf>
    <xf numFmtId="0" fontId="7" fillId="0" borderId="0" xfId="104" applyFont="1" applyAlignment="1" applyProtection="1">
      <alignment horizontal="justify" vertical="top"/>
    </xf>
    <xf numFmtId="0" fontId="1" fillId="0" borderId="6" xfId="114" applyNumberFormat="1" applyFont="1" applyFill="1" applyBorder="1" applyAlignment="1" applyProtection="1">
      <alignment horizontal="left" vertical="center"/>
    </xf>
    <xf numFmtId="0" fontId="1" fillId="7" borderId="40" xfId="114" applyNumberFormat="1" applyFont="1" applyFill="1" applyBorder="1" applyAlignment="1" applyProtection="1">
      <alignment horizontal="left" vertical="center" wrapText="1"/>
    </xf>
    <xf numFmtId="0" fontId="58" fillId="0" borderId="0" xfId="0" applyFont="1" applyFill="1" applyAlignment="1">
      <alignment horizontal="justify" vertical="top" wrapText="1"/>
    </xf>
    <xf numFmtId="0" fontId="2" fillId="0" borderId="0" xfId="0" applyFont="1" applyAlignment="1" applyProtection="1">
      <alignment horizontal="left" vertical="top" wrapText="1"/>
    </xf>
    <xf numFmtId="0" fontId="2" fillId="8" borderId="8" xfId="114" applyFont="1" applyFill="1" applyBorder="1" applyAlignment="1" applyProtection="1">
      <alignment horizontal="left" vertical="center" wrapText="1"/>
    </xf>
    <xf numFmtId="0" fontId="2" fillId="0" borderId="42" xfId="114" applyFont="1" applyFill="1" applyBorder="1" applyAlignment="1" applyProtection="1">
      <alignment horizontal="left" vertical="center" wrapText="1"/>
    </xf>
    <xf numFmtId="0" fontId="58" fillId="0" borderId="0" xfId="0" quotePrefix="1" applyFont="1" applyFill="1" applyAlignment="1">
      <alignment horizontal="left" vertical="top" wrapText="1"/>
    </xf>
    <xf numFmtId="0" fontId="7" fillId="0" borderId="0" xfId="0" applyFont="1" applyBorder="1" applyAlignment="1" applyProtection="1">
      <alignment horizontal="left" vertical="center" wrapText="1"/>
      <protection hidden="1"/>
    </xf>
    <xf numFmtId="0" fontId="4" fillId="0" borderId="0" xfId="1" applyFont="1" applyBorder="1" applyAlignment="1" applyProtection="1">
      <alignment horizontal="justify" vertical="top" wrapText="1"/>
      <protection hidden="1"/>
    </xf>
    <xf numFmtId="0" fontId="7" fillId="0" borderId="21" xfId="0" applyFont="1" applyBorder="1" applyAlignment="1" applyProtection="1">
      <alignment horizontal="left" vertical="center" wrapText="1"/>
      <protection hidden="1"/>
    </xf>
    <xf numFmtId="0" fontId="38" fillId="0" borderId="0" xfId="1" applyFont="1" applyBorder="1" applyAlignment="1" applyProtection="1">
      <alignment horizontal="center" vertical="center" wrapText="1"/>
      <protection hidden="1"/>
    </xf>
    <xf numFmtId="2" fontId="21" fillId="0" borderId="0" xfId="115" applyNumberFormat="1" applyFont="1" applyFill="1" applyBorder="1" applyAlignment="1" applyProtection="1">
      <alignment horizontal="left" vertical="center"/>
      <protection hidden="1"/>
    </xf>
  </cellXfs>
  <cellStyles count="123">
    <cellStyle name="75" xfId="10"/>
    <cellStyle name="75 2" xfId="11"/>
    <cellStyle name="ÅëÈ­ [0]_±âÅ¸" xfId="12"/>
    <cellStyle name="ÅëÈ­_±âÅ¸" xfId="13"/>
    <cellStyle name="ÄÞ¸¶ [0]_±âÅ¸" xfId="14"/>
    <cellStyle name="ÄÞ¸¶_±âÅ¸" xfId="15"/>
    <cellStyle name="Ç¥ÁØ_¿¬°£´©°è¿¹»ó" xfId="16"/>
    <cellStyle name="Comma" xfId="6" builtinId="3"/>
    <cellStyle name="Comma  - Style1" xfId="17"/>
    <cellStyle name="Comma  - Style1 2" xfId="18"/>
    <cellStyle name="Comma  - Style2" xfId="19"/>
    <cellStyle name="Comma  - Style2 2" xfId="20"/>
    <cellStyle name="Comma  - Style3" xfId="21"/>
    <cellStyle name="Comma  - Style3 2" xfId="22"/>
    <cellStyle name="Comma  - Style4" xfId="23"/>
    <cellStyle name="Comma  - Style4 2" xfId="24"/>
    <cellStyle name="Comma  - Style5" xfId="25"/>
    <cellStyle name="Comma  - Style5 2" xfId="26"/>
    <cellStyle name="Comma  - Style6" xfId="27"/>
    <cellStyle name="Comma  - Style6 2" xfId="28"/>
    <cellStyle name="Comma  - Style7" xfId="29"/>
    <cellStyle name="Comma  - Style7 2" xfId="30"/>
    <cellStyle name="Comma  - Style8" xfId="31"/>
    <cellStyle name="Comma  - Style8 2" xfId="32"/>
    <cellStyle name="Comma 10" xfId="4"/>
    <cellStyle name="Comma 11" xfId="33"/>
    <cellStyle name="Comma 12" xfId="34"/>
    <cellStyle name="Comma 13" xfId="35"/>
    <cellStyle name="Comma 14" xfId="36"/>
    <cellStyle name="Comma 15" xfId="37"/>
    <cellStyle name="Comma 16" xfId="38"/>
    <cellStyle name="Comma 17" xfId="39"/>
    <cellStyle name="Comma 18" xfId="40"/>
    <cellStyle name="Comma 19" xfId="41"/>
    <cellStyle name="Comma 2" xfId="42"/>
    <cellStyle name="Comma 20" xfId="43"/>
    <cellStyle name="Comma 21" xfId="44"/>
    <cellStyle name="Comma 22" xfId="45"/>
    <cellStyle name="Comma 23" xfId="46"/>
    <cellStyle name="Comma 24" xfId="47"/>
    <cellStyle name="Comma 25" xfId="48"/>
    <cellStyle name="Comma 26" xfId="49"/>
    <cellStyle name="Comma 27" xfId="50"/>
    <cellStyle name="Comma 28" xfId="51"/>
    <cellStyle name="Comma 3" xfId="52"/>
    <cellStyle name="Comma 4" xfId="53"/>
    <cellStyle name="Comma 5" xfId="54"/>
    <cellStyle name="Comma 6" xfId="55"/>
    <cellStyle name="Comma 7" xfId="56"/>
    <cellStyle name="Comma 8" xfId="57"/>
    <cellStyle name="Comma 9" xfId="58"/>
    <cellStyle name="Excel Built-in Normal" xfId="117"/>
    <cellStyle name="Formula" xfId="59"/>
    <cellStyle name="Formula 2" xfId="60"/>
    <cellStyle name="Header1" xfId="61"/>
    <cellStyle name="Header2" xfId="62"/>
    <cellStyle name="Hypertextový odkaz" xfId="63"/>
    <cellStyle name="Hypertextový odkaz 2" xfId="64"/>
    <cellStyle name="Inputs_Divider" xfId="118"/>
    <cellStyle name="no dec" xfId="65"/>
    <cellStyle name="no dec 2" xfId="66"/>
    <cellStyle name="Normal" xfId="0" builtinId="0"/>
    <cellStyle name="Normal - Style1" xfId="67"/>
    <cellStyle name="Normal - Style1 2" xfId="68"/>
    <cellStyle name="Normal 10" xfId="69"/>
    <cellStyle name="Normal 11" xfId="70"/>
    <cellStyle name="Normal 12" xfId="71"/>
    <cellStyle name="Normal 13" xfId="72"/>
    <cellStyle name="Normal 14" xfId="3"/>
    <cellStyle name="Normal 15" xfId="73"/>
    <cellStyle name="Normal 16" xfId="74"/>
    <cellStyle name="Normal 17" xfId="75"/>
    <cellStyle name="Normal 18" xfId="76"/>
    <cellStyle name="Normal 19" xfId="77"/>
    <cellStyle name="Normal 2" xfId="9"/>
    <cellStyle name="Normal 2 3" xfId="119"/>
    <cellStyle name="Normal 20" xfId="78"/>
    <cellStyle name="Normal 21" xfId="79"/>
    <cellStyle name="Normal 22" xfId="80"/>
    <cellStyle name="Normal 23" xfId="81"/>
    <cellStyle name="Normal 24" xfId="82"/>
    <cellStyle name="Normal 25" xfId="83"/>
    <cellStyle name="Normal 26" xfId="84"/>
    <cellStyle name="Normal 27" xfId="85"/>
    <cellStyle name="Normal 28" xfId="86"/>
    <cellStyle name="Normal 29" xfId="87"/>
    <cellStyle name="Normal 3" xfId="88"/>
    <cellStyle name="Normal 30" xfId="89"/>
    <cellStyle name="Normal 31" xfId="90"/>
    <cellStyle name="Normal 32" xfId="91"/>
    <cellStyle name="Normal 33" xfId="92"/>
    <cellStyle name="Normal 34" xfId="93"/>
    <cellStyle name="Normal 35" xfId="94"/>
    <cellStyle name="Normal 36" xfId="95"/>
    <cellStyle name="Normal 37" xfId="96"/>
    <cellStyle name="Normal 38" xfId="97"/>
    <cellStyle name="Normal 4" xfId="98"/>
    <cellStyle name="Normal 40" xfId="120"/>
    <cellStyle name="Normal 5" xfId="99"/>
    <cellStyle name="Normal 6" xfId="100"/>
    <cellStyle name="Normal 7" xfId="101"/>
    <cellStyle name="Normal 8" xfId="102"/>
    <cellStyle name="Normal 9" xfId="103"/>
    <cellStyle name="Normal_Annexures TW 04" xfId="104"/>
    <cellStyle name="Normal_Annexures TW 04 2" xfId="105"/>
    <cellStyle name="Normal_Attach 3(JV)" xfId="106"/>
    <cellStyle name="Normal_Attacments TW 04" xfId="107"/>
    <cellStyle name="Normal_Entertainment Form" xfId="115"/>
    <cellStyle name="Normal_pgcil-tivim-pricesched" xfId="2"/>
    <cellStyle name="Normal_PRICE SCHEDULE-4 to 6-A4" xfId="5"/>
    <cellStyle name="Normal_PRICE SCHEDULE-4 to 6-A4 2" xfId="108"/>
    <cellStyle name="Normal_Price Schedules-4a-4b--5-6" xfId="122"/>
    <cellStyle name="Normal_Price_Schedules for Insulator Package Rev-01" xfId="7"/>
    <cellStyle name="Normal_PRICE-SCHE Bihar-Rev-2-corrections" xfId="1"/>
    <cellStyle name="Normal_PRICE-SCHE Bihar-Rev-2-corrections_Annexures TW 04" xfId="109"/>
    <cellStyle name="Normal_PRICE-SCHE Bihar-Rev-2-corrections_Price_Schedules for Insulator Package Rev-01" xfId="8"/>
    <cellStyle name="Normal_Sch-1" xfId="114"/>
    <cellStyle name="Normal_Sheet1" xfId="116"/>
    <cellStyle name="Percent" xfId="121" builtinId="5"/>
    <cellStyle name="Popis" xfId="110"/>
    <cellStyle name="Sledovaný hypertextový odkaz" xfId="111"/>
    <cellStyle name="Sledovaný hypertextový odkaz 2" xfId="112"/>
    <cellStyle name="Standard_BS14" xfId="113"/>
  </cellStyles>
  <dxfs count="9">
    <dxf>
      <fill>
        <patternFill>
          <bgColor rgb="FFCCFFCC"/>
        </patternFill>
      </fill>
    </dxf>
    <dxf>
      <font>
        <condense val="0"/>
        <extend val="0"/>
        <color indexed="10"/>
      </font>
    </dxf>
    <dxf>
      <font>
        <condense val="0"/>
        <extend val="0"/>
        <color indexed="9"/>
      </font>
      <fill>
        <patternFill patternType="none">
          <bgColor indexed="65"/>
        </patternFill>
      </fill>
    </dxf>
    <dxf>
      <font>
        <strike/>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revisionHeaders" Target="revisions/revisionHeader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usernames" Target="revisions/userNam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78142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5" name="AutoShape 7"/>
        <xdr:cNvSpPr>
          <a:spLocks noChangeArrowheads="1"/>
        </xdr:cNvSpPr>
      </xdr:nvSpPr>
      <xdr:spPr bwMode="auto">
        <a:xfrm>
          <a:off x="8362950" y="42100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6" name="AutoShape 8"/>
        <xdr:cNvSpPr>
          <a:spLocks noChangeArrowheads="1"/>
        </xdr:cNvSpPr>
      </xdr:nvSpPr>
      <xdr:spPr bwMode="auto">
        <a:xfrm>
          <a:off x="104775" y="42100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7" name="AutoShape 9"/>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xdr:cNvPr>
        <xdr:cNvGrpSpPr>
          <a:grpSpLocks/>
        </xdr:cNvGrpSpPr>
      </xdr:nvGrpSpPr>
      <xdr:grpSpPr bwMode="auto">
        <a:xfrm>
          <a:off x="6953143" y="57150"/>
          <a:ext cx="1209675" cy="763391"/>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5"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 name="Group 6">
          <a:hlinkClick xmlns:r="http://schemas.openxmlformats.org/officeDocument/2006/relationships" r:id="rId1" tooltip="Click for Sch-1"/>
        </xdr:cNvPr>
        <xdr:cNvGrpSpPr>
          <a:grpSpLocks/>
        </xdr:cNvGrpSpPr>
      </xdr:nvGrpSpPr>
      <xdr:grpSpPr bwMode="auto">
        <a:xfrm>
          <a:off x="7572375" y="47625"/>
          <a:ext cx="1266825" cy="1200150"/>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4</xdr:row>
      <xdr:rowOff>21167</xdr:rowOff>
    </xdr:to>
    <xdr:grpSp>
      <xdr:nvGrpSpPr>
        <xdr:cNvPr id="2" name="Group 38">
          <a:hlinkClick xmlns:r="http://schemas.openxmlformats.org/officeDocument/2006/relationships" r:id="rId1" tooltip="Click for Sch-2"/>
        </xdr:cNvPr>
        <xdr:cNvGrpSpPr>
          <a:grpSpLocks/>
        </xdr:cNvGrpSpPr>
      </xdr:nvGrpSpPr>
      <xdr:grpSpPr bwMode="auto">
        <a:xfrm>
          <a:off x="19183350" y="342900"/>
          <a:ext cx="1647825" cy="1145117"/>
          <a:chOff x="804" y="5"/>
          <a:chExt cx="116" cy="73"/>
        </a:xfrm>
      </xdr:grpSpPr>
      <xdr:sp macro="" textlink="">
        <xdr:nvSpPr>
          <xdr:cNvPr id="3"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xdr:cNvSpPr txBox="1">
            <a:spLocks noChangeArrowheads="1"/>
          </xdr:cNvSpPr>
        </xdr:nvSpPr>
        <xdr:spPr bwMode="auto">
          <a:xfrm>
            <a:off x="10153650" y="357168"/>
            <a:ext cx="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3"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xdr:cNvPr>
        <xdr:cNvGrpSpPr>
          <a:grpSpLocks/>
        </xdr:cNvGrpSpPr>
      </xdr:nvGrpSpPr>
      <xdr:grpSpPr bwMode="auto">
        <a:xfrm>
          <a:off x="8774430" y="47625"/>
          <a:ext cx="1127760" cy="603885"/>
          <a:chOff x="804" y="5"/>
          <a:chExt cx="116" cy="73"/>
        </a:xfrm>
      </xdr:grpSpPr>
      <xdr:sp macro="" textlink="">
        <xdr:nvSpPr>
          <xdr:cNvPr id="3"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xdr:cNvPr>
        <xdr:cNvGrpSpPr>
          <a:grpSpLocks/>
        </xdr:cNvGrpSpPr>
      </xdr:nvGrpSpPr>
      <xdr:grpSpPr bwMode="auto">
        <a:xfrm>
          <a:off x="7400925" y="19050"/>
          <a:ext cx="1104900" cy="695325"/>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8</xdr:col>
      <xdr:colOff>0</xdr:colOff>
      <xdr:row>3</xdr:row>
      <xdr:rowOff>0</xdr:rowOff>
    </xdr:to>
    <xdr:grpSp>
      <xdr:nvGrpSpPr>
        <xdr:cNvPr id="2" name="Group 4">
          <a:hlinkClick xmlns:r="http://schemas.openxmlformats.org/officeDocument/2006/relationships" r:id="rId1" tooltip="Click for Bid Form"/>
        </xdr:cNvPr>
        <xdr:cNvGrpSpPr>
          <a:grpSpLocks/>
        </xdr:cNvGrpSpPr>
      </xdr:nvGrpSpPr>
      <xdr:grpSpPr bwMode="auto">
        <a:xfrm>
          <a:off x="8139953" y="19050"/>
          <a:ext cx="0" cy="949138"/>
          <a:chOff x="784" y="2"/>
          <a:chExt cx="116" cy="73"/>
        </a:xfrm>
      </xdr:grpSpPr>
      <xdr:sp macro="" textlink="">
        <xdr:nvSpPr>
          <xdr:cNvPr id="3"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6736080" y="19566636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twoCellAnchor>
    <xdr:from>
      <xdr:col>8</xdr:col>
      <xdr:colOff>0</xdr:colOff>
      <xdr:row>0</xdr:row>
      <xdr:rowOff>19050</xdr:rowOff>
    </xdr:from>
    <xdr:to>
      <xdr:col>16</xdr:col>
      <xdr:colOff>76200</xdr:colOff>
      <xdr:row>1</xdr:row>
      <xdr:rowOff>209550</xdr:rowOff>
    </xdr:to>
    <xdr:grpSp>
      <xdr:nvGrpSpPr>
        <xdr:cNvPr id="5" name="Group 4">
          <a:hlinkClick xmlns:r="http://schemas.openxmlformats.org/officeDocument/2006/relationships" r:id="rId1" tooltip="Click for Bid Form"/>
        </xdr:cNvPr>
        <xdr:cNvGrpSpPr>
          <a:grpSpLocks/>
        </xdr:cNvGrpSpPr>
      </xdr:nvGrpSpPr>
      <xdr:grpSpPr bwMode="auto">
        <a:xfrm>
          <a:off x="8139953" y="19050"/>
          <a:ext cx="0" cy="692524"/>
          <a:chOff x="784" y="2"/>
          <a:chExt cx="116" cy="73"/>
        </a:xfrm>
      </xdr:grpSpPr>
      <xdr:sp macro="" textlink="">
        <xdr:nvSpPr>
          <xdr:cNvPr id="6"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7" name="Text Box 3"/>
          <xdr:cNvSpPr txBox="1">
            <a:spLocks noChangeArrowheads="1"/>
          </xdr:cNvSpPr>
        </xdr:nvSpPr>
        <xdr:spPr bwMode="auto">
          <a:xfrm>
            <a:off x="7658100" y="1944768026"/>
            <a:ext cx="0"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xdr:cNvPr>
        <xdr:cNvGrpSpPr>
          <a:grpSpLocks/>
        </xdr:cNvGrpSpPr>
      </xdr:nvGrpSpPr>
      <xdr:grpSpPr bwMode="auto">
        <a:xfrm>
          <a:off x="7267575" y="104775"/>
          <a:ext cx="1123950" cy="742950"/>
          <a:chOff x="744" y="11"/>
          <a:chExt cx="113" cy="74"/>
        </a:xfrm>
      </xdr:grpSpPr>
      <xdr:sp macro="" textlink="">
        <xdr:nvSpPr>
          <xdr:cNvPr id="3"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7">
          <cell r="A7" t="str">
            <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revisions/_rels/revisionHeaders.xml.rels><?xml version="1.0" encoding="UTF-8" standalone="yes"?>
<Relationships xmlns="http://schemas.openxmlformats.org/package/2006/relationships"><Relationship Id="rId3" Type="http://schemas.openxmlformats.org/officeDocument/2006/relationships/revisionLog" Target="revisionLog3.xml"/><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26F58485-F642-4FA9-B531-7E18DA72DE0A}" diskRevisions="1" revisionId="82" version="3" protected="1">
  <header guid="{4C2B6451-F7AE-455C-ADE6-A0F7CCF29CBB}" dateTime="2020-03-06T16:53:11" maxSheetId="21" userName="Sushant Verma {सुशांत वर्मा}" r:id="rId1">
    <sheetIdMap count="2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Map>
  </header>
  <header guid="{0416D20E-6D8B-44B4-BD90-6B6413F57CC0}" dateTime="2020-03-06T16:53:51" maxSheetId="21" userName="Sushant Verma {सुशांत वर्मा}" r:id="rId2">
    <sheetIdMap count="2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Map>
  </header>
  <header guid="{26F58485-F642-4FA9-B531-7E18DA72DE0A}" dateTime="2020-03-06T17:17:42" maxSheetId="21" userName="Jasminder Singh Bhatia" r:id="rId3">
    <sheetIdMap count="2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5F3AF0C-46B9-4B87-BFCB-FE4EE3F9A2E7}" action="delete"/>
  <rdn rId="0" localSheetId="1" customView="1" name="Z_45F3AF0C_46B9_4B87_BFCB_FE4EE3F9A2E7_.wvu.Cols" hidden="1" oldHidden="1">
    <formula>Basic!$I:$I</formula>
    <oldFormula>Basic!$I:$I</oldFormula>
  </rdn>
  <rdn rId="0" localSheetId="2" customView="1" name="Z_45F3AF0C_46B9_4B87_BFCB_FE4EE3F9A2E7_.wvu.PrintArea" hidden="1" oldHidden="1">
    <formula>Cover!$A$1:$F$15</formula>
    <oldFormula>Cover!$A$1:$F$15</oldFormula>
  </rdn>
  <rdn rId="0" localSheetId="2" customView="1" name="Z_45F3AF0C_46B9_4B87_BFCB_FE4EE3F9A2E7_.wvu.Rows" hidden="1" oldHidden="1">
    <formula>Cover!$7:$7</formula>
    <oldFormula>Cover!$7:$7</oldFormula>
  </rdn>
  <rdn rId="0" localSheetId="3" customView="1" name="Z_45F3AF0C_46B9_4B87_BFCB_FE4EE3F9A2E7_.wvu.PrintArea" hidden="1" oldHidden="1">
    <formula>Instructions!$A$1:$C$52</formula>
    <oldFormula>Instructions!$A$1:$C$52</oldFormula>
  </rdn>
  <rdn rId="0" localSheetId="3" customView="1" name="Z_45F3AF0C_46B9_4B87_BFCB_FE4EE3F9A2E7_.wvu.Rows" hidden="1" oldHidden="1">
    <formula>Instructions!$15:$17,Instructions!$20:$20,Instructions!$23:$24,Instructions!$42:$42</formula>
    <oldFormula>Instructions!$15:$17,Instructions!$20:$20,Instructions!$23:$24,Instructions!$42:$42</oldFormula>
  </rdn>
  <rdn rId="0" localSheetId="4" customView="1" name="Z_45F3AF0C_46B9_4B87_BFCB_FE4EE3F9A2E7_.wvu.PrintArea" hidden="1" oldHidden="1">
    <formula>'Names of Bidder'!$B$1:$G$28</formula>
    <oldFormula>'Names of Bidder'!$B$1:$G$28</oldFormula>
  </rdn>
  <rdn rId="0" localSheetId="4" customView="1" name="Z_45F3AF0C_46B9_4B87_BFCB_FE4EE3F9A2E7_.wvu.Cols" hidden="1" oldHidden="1">
    <formula>'Names of Bidder'!$H:$AC</formula>
    <oldFormula>'Names of Bidder'!$H:$AC</oldFormula>
  </rdn>
  <rdn rId="0" localSheetId="5" customView="1" name="Z_45F3AF0C_46B9_4B87_BFCB_FE4EE3F9A2E7_.wvu.PrintArea" hidden="1" oldHidden="1">
    <formula>'Sch-1'!$A$1:$N$239</formula>
    <oldFormula>'Sch-1'!$A$1:$N$239</oldFormula>
  </rdn>
  <rdn rId="0" localSheetId="5" customView="1" name="Z_45F3AF0C_46B9_4B87_BFCB_FE4EE3F9A2E7_.wvu.PrintTitles" hidden="1" oldHidden="1">
    <formula>'Sch-1'!$15:$16</formula>
    <oldFormula>'Sch-1'!$15:$16</oldFormula>
  </rdn>
  <rdn rId="0" localSheetId="5" customView="1" name="Z_45F3AF0C_46B9_4B87_BFCB_FE4EE3F9A2E7_.wvu.Rows" hidden="1" oldHidden="1">
    <formula>'Sch-1'!$232:$233</formula>
    <oldFormula>'Sch-1'!$232:$233</oldFormula>
  </rdn>
  <rdn rId="0" localSheetId="5" customView="1" name="Z_45F3AF0C_46B9_4B87_BFCB_FE4EE3F9A2E7_.wvu.Cols" hidden="1" oldHidden="1">
    <formula>'Sch-1'!$O:$AA</formula>
    <oldFormula>'Sch-1'!$O:$AA</oldFormula>
  </rdn>
  <rdn rId="0" localSheetId="5" customView="1" name="Z_45F3AF0C_46B9_4B87_BFCB_FE4EE3F9A2E7_.wvu.FilterData" hidden="1" oldHidden="1">
    <formula>'Sch-1'!$A$15:$W$227</formula>
    <oldFormula>'Sch-1'!$A$15:$W$227</oldFormula>
  </rdn>
  <rdn rId="0" localSheetId="6" customView="1" name="Z_45F3AF0C_46B9_4B87_BFCB_FE4EE3F9A2E7_.wvu.PrintArea" hidden="1" oldHidden="1">
    <formula>'Sch-2'!$A$1:$J$206</formula>
    <oldFormula>'Sch-2'!$A$1:$J$206</oldFormula>
  </rdn>
  <rdn rId="0" localSheetId="6" customView="1" name="Z_45F3AF0C_46B9_4B87_BFCB_FE4EE3F9A2E7_.wvu.PrintTitles" hidden="1" oldHidden="1">
    <formula>'Sch-2'!$15:$16</formula>
    <oldFormula>'Sch-2'!$15:$16</oldFormula>
  </rdn>
  <rdn rId="0" localSheetId="6" customView="1" name="Z_45F3AF0C_46B9_4B87_BFCB_FE4EE3F9A2E7_.wvu.Cols" hidden="1" oldHidden="1">
    <formula>'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formula>
    <oldFormula>'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oldFormula>
  </rdn>
  <rdn rId="0" localSheetId="7" customView="1" name="Z_45F3AF0C_46B9_4B87_BFCB_FE4EE3F9A2E7_.wvu.PrintArea" hidden="1" oldHidden="1">
    <formula>'Sch-3'!$A$1:$P$212</formula>
    <oldFormula>'Sch-3'!$A$1:$P$212</oldFormula>
  </rdn>
  <rdn rId="0" localSheetId="7" customView="1" name="Z_45F3AF0C_46B9_4B87_BFCB_FE4EE3F9A2E7_.wvu.PrintTitles" hidden="1" oldHidden="1">
    <formula>'Sch-3'!$14:$15</formula>
    <oldFormula>'Sch-3'!$14:$15</oldFormula>
  </rdn>
  <rdn rId="0" localSheetId="7" customView="1" name="Z_45F3AF0C_46B9_4B87_BFCB_FE4EE3F9A2E7_.wvu.Cols" hidden="1" oldHidden="1">
    <formula>'Sch-3'!$Q:$AA,'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formula>
    <oldFormula>'Sch-3'!$Q:$AA,'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oldFormula>
  </rdn>
  <rdn rId="0" localSheetId="7" customView="1" name="Z_45F3AF0C_46B9_4B87_BFCB_FE4EE3F9A2E7_.wvu.FilterData" hidden="1" oldHidden="1">
    <formula>'Sch-3'!$A$14:$AL$208</formula>
    <oldFormula>'Sch-3'!$A$14:$AL$208</oldFormula>
  </rdn>
  <rdn rId="0" localSheetId="8" customView="1" name="Z_45F3AF0C_46B9_4B87_BFCB_FE4EE3F9A2E7_.wvu.PrintArea" hidden="1" oldHidden="1">
    <formula>'Sch-4'!$A$1:$N$29</formula>
    <oldFormula>'Sch-4'!$A$1:$N$29</oldFormula>
  </rdn>
  <rdn rId="0" localSheetId="9" customView="1" name="Z_45F3AF0C_46B9_4B87_BFCB_FE4EE3F9A2E7_.wvu.PrintArea" hidden="1" oldHidden="1">
    <formula>'Sch-5'!$A$1:$E$23</formula>
    <oldFormula>'Sch-5'!$A$1:$E$23</oldFormula>
  </rdn>
  <rdn rId="0" localSheetId="9" customView="1" name="Z_45F3AF0C_46B9_4B87_BFCB_FE4EE3F9A2E7_.wvu.PrintTitles" hidden="1" oldHidden="1">
    <formula>'Sch-5'!$3:$13</formula>
    <oldFormula>'Sch-5'!$3:$13</oldFormula>
  </rdn>
  <rdn rId="0" localSheetId="9" customView="1" name="Z_45F3AF0C_46B9_4B87_BFCB_FE4EE3F9A2E7_.wvu.Cols" hidden="1" oldHidden="1">
    <formula>'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formula>
    <oldFormula>'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oldFormula>
  </rdn>
  <rdn rId="0" localSheetId="10" customView="1" name="Z_45F3AF0C_46B9_4B87_BFCB_FE4EE3F9A2E7_.wvu.PrintArea" hidden="1" oldHidden="1">
    <formula>'Sch-5 after discount'!$A$1:$E$23</formula>
    <oldFormula>'Sch-5 after discount'!$A$1:$E$23</oldFormula>
  </rdn>
  <rdn rId="0" localSheetId="10" customView="1" name="Z_45F3AF0C_46B9_4B87_BFCB_FE4EE3F9A2E7_.wvu.PrintTitles" hidden="1" oldHidden="1">
    <formula>'Sch-5 after discount'!$3:$13</formula>
    <oldFormula>'Sch-5 after discount'!$3:$13</oldFormula>
  </rdn>
  <rdn rId="0" localSheetId="10" customView="1" name="Z_45F3AF0C_46B9_4B87_BFCB_FE4EE3F9A2E7_.wvu.Cols" hidden="1" oldHidden="1">
    <formula>'Sch-5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formula>
    <oldFormula>'Sch-5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oldFormula>
  </rdn>
  <rdn rId="0" localSheetId="11" customView="1" name="Z_45F3AF0C_46B9_4B87_BFCB_FE4EE3F9A2E7_.wvu.PrintArea" hidden="1" oldHidden="1">
    <formula>'Sch-6'!$A$1:$D$30</formula>
    <oldFormula>'Sch-6'!$A$1:$D$30</oldFormula>
  </rdn>
  <rdn rId="0" localSheetId="11" customView="1" name="Z_45F3AF0C_46B9_4B87_BFCB_FE4EE3F9A2E7_.wvu.PrintTitles" hidden="1" oldHidden="1">
    <formula>'Sch-6'!$3:$13</formula>
    <oldFormula>'Sch-6'!$3:$13</oldFormula>
  </rdn>
  <rdn rId="0" localSheetId="12" customView="1" name="Z_45F3AF0C_46B9_4B87_BFCB_FE4EE3F9A2E7_.wvu.PrintArea" hidden="1" oldHidden="1">
    <formula>'Sch-6 After Discount'!$A$1:$D$30</formula>
    <oldFormula>'Sch-6 After Discount'!$A$1:$D$30</oldFormula>
  </rdn>
  <rdn rId="0" localSheetId="12" customView="1" name="Z_45F3AF0C_46B9_4B87_BFCB_FE4EE3F9A2E7_.wvu.PrintTitles" hidden="1" oldHidden="1">
    <formula>'Sch-6 After Discount'!$3:$13</formula>
    <oldFormula>'Sch-6 After Discount'!$3:$13</oldFormula>
  </rdn>
  <rdn rId="0" localSheetId="13" customView="1" name="Z_45F3AF0C_46B9_4B87_BFCB_FE4EE3F9A2E7_.wvu.PrintArea" hidden="1" oldHidden="1">
    <formula>'Sch-7'!$A$1:$N$31</formula>
    <oldFormula>'Sch-7'!$A$1:$N$31</oldFormula>
  </rdn>
  <rdn rId="0" localSheetId="13" customView="1" name="Z_45F3AF0C_46B9_4B87_BFCB_FE4EE3F9A2E7_.wvu.Rows" hidden="1" oldHidden="1">
    <formula>'Sch-7'!$17:$20,'Sch-7'!$30:$30,'Sch-7'!$63:$181</formula>
    <oldFormula>'Sch-7'!$17:$20,'Sch-7'!$30:$30,'Sch-7'!$63:$181</oldFormula>
  </rdn>
  <rdn rId="0" localSheetId="13" customView="1" name="Z_45F3AF0C_46B9_4B87_BFCB_FE4EE3F9A2E7_.wvu.Cols" hidden="1" oldHidden="1">
    <formula>'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formula>
    <oldFormula>'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oldFormula>
  </rdn>
  <rdn rId="0" localSheetId="14" customView="1" name="Z_45F3AF0C_46B9_4B87_BFCB_FE4EE3F9A2E7_.wvu.PrintArea" hidden="1" oldHidden="1">
    <formula>Discount!$A$2:$G$41</formula>
    <oldFormula>Discount!$A$2:$G$41</oldFormula>
  </rdn>
  <rdn rId="0" localSheetId="14" customView="1" name="Z_45F3AF0C_46B9_4B87_BFCB_FE4EE3F9A2E7_.wvu.Rows" hidden="1" oldHidden="1">
    <formula>Discount!$30:$32</formula>
    <oldFormula>Discount!$30:$32</oldFormula>
  </rdn>
  <rdn rId="0" localSheetId="14" customView="1" name="Z_45F3AF0C_46B9_4B87_BFCB_FE4EE3F9A2E7_.wvu.Cols" hidden="1" oldHidden="1">
    <formula>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formula>
    <oldFormula>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oldFormula>
  </rdn>
  <rdn rId="0" localSheetId="15" customView="1" name="Z_45F3AF0C_46B9_4B87_BFCB_FE4EE3F9A2E7_.wvu.PrintArea" hidden="1" oldHidden="1">
    <formula>Octroi!$A$1:$E$16</formula>
    <oldFormula>Octroi!$A$1:$E$16</oldFormula>
  </rdn>
  <rdn rId="0" localSheetId="16" customView="1" name="Z_45F3AF0C_46B9_4B87_BFCB_FE4EE3F9A2E7_.wvu.PrintArea" hidden="1" oldHidden="1">
    <formula>'Entry Tax'!$A$1:$E$16</formula>
    <oldFormula>'Entry Tax'!$A$1:$E$16</oldFormula>
  </rdn>
  <rdn rId="0" localSheetId="17" customView="1" name="Z_45F3AF0C_46B9_4B87_BFCB_FE4EE3F9A2E7_.wvu.PrintArea" hidden="1" oldHidden="1">
    <formula>'Other Taxes &amp; Duties'!$A$1:$F$16</formula>
    <oldFormula>'Other Taxes &amp; Duties'!$A$1:$F$16</oldFormula>
  </rdn>
  <rdn rId="0" localSheetId="18" customView="1" name="Z_45F3AF0C_46B9_4B87_BFCB_FE4EE3F9A2E7_.wvu.PrintArea" hidden="1" oldHidden="1">
    <formula>'Bid Form 2nd Envelope'!$A$1:$F$56</formula>
    <oldFormula>'Bid Form 2nd Envelope'!$A$1:$F$56</oldFormula>
  </rdn>
  <rdn rId="0" localSheetId="18" customView="1" name="Z_45F3AF0C_46B9_4B87_BFCB_FE4EE3F9A2E7_.wvu.Cols" hidden="1" oldHidden="1">
    <formula>'Bid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formula>
    <oldFormula>'Bid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oldFormula>
  </rdn>
  <rcv guid="{45F3AF0C-46B9-4B87-BFCB-FE4EE3F9A2E7}"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ACCF2ACB_B594_4F96_A1BE_3FFBE35AE842_.wvu.Cols" hidden="1" oldHidden="1">
    <formula>Basic!$I:$I</formula>
  </rdn>
  <rdn rId="0" localSheetId="2" customView="1" name="Z_ACCF2ACB_B594_4F96_A1BE_3FFBE35AE842_.wvu.PrintArea" hidden="1" oldHidden="1">
    <formula>Cover!$A$1:$F$15</formula>
  </rdn>
  <rdn rId="0" localSheetId="2" customView="1" name="Z_ACCF2ACB_B594_4F96_A1BE_3FFBE35AE842_.wvu.Rows" hidden="1" oldHidden="1">
    <formula>Cover!$7:$7</formula>
  </rdn>
  <rdn rId="0" localSheetId="3" customView="1" name="Z_ACCF2ACB_B594_4F96_A1BE_3FFBE35AE842_.wvu.PrintArea" hidden="1" oldHidden="1">
    <formula>Instructions!$A$1:$C$52</formula>
  </rdn>
  <rdn rId="0" localSheetId="3" customView="1" name="Z_ACCF2ACB_B594_4F96_A1BE_3FFBE35AE842_.wvu.Rows" hidden="1" oldHidden="1">
    <formula>Instructions!$15:$17,Instructions!$20:$20,Instructions!$23:$24,Instructions!$42:$42</formula>
  </rdn>
  <rdn rId="0" localSheetId="4" customView="1" name="Z_ACCF2ACB_B594_4F96_A1BE_3FFBE35AE842_.wvu.PrintArea" hidden="1" oldHidden="1">
    <formula>'Names of Bidder'!$B$1:$G$28</formula>
  </rdn>
  <rdn rId="0" localSheetId="4" customView="1" name="Z_ACCF2ACB_B594_4F96_A1BE_3FFBE35AE842_.wvu.Cols" hidden="1" oldHidden="1">
    <formula>'Names of Bidder'!$H:$AC</formula>
  </rdn>
  <rdn rId="0" localSheetId="5" customView="1" name="Z_ACCF2ACB_B594_4F96_A1BE_3FFBE35AE842_.wvu.PrintArea" hidden="1" oldHidden="1">
    <formula>'Sch-1'!$A$1:$N$239</formula>
  </rdn>
  <rdn rId="0" localSheetId="5" customView="1" name="Z_ACCF2ACB_B594_4F96_A1BE_3FFBE35AE842_.wvu.PrintTitles" hidden="1" oldHidden="1">
    <formula>'Sch-1'!$15:$16</formula>
  </rdn>
  <rdn rId="0" localSheetId="5" customView="1" name="Z_ACCF2ACB_B594_4F96_A1BE_3FFBE35AE842_.wvu.Rows" hidden="1" oldHidden="1">
    <formula>'Sch-1'!$232:$233</formula>
  </rdn>
  <rdn rId="0" localSheetId="5" customView="1" name="Z_ACCF2ACB_B594_4F96_A1BE_3FFBE35AE842_.wvu.Cols" hidden="1" oldHidden="1">
    <formula>'Sch-1'!$O:$AA</formula>
  </rdn>
  <rdn rId="0" localSheetId="5" customView="1" name="Z_ACCF2ACB_B594_4F96_A1BE_3FFBE35AE842_.wvu.FilterData" hidden="1" oldHidden="1">
    <formula>'Sch-1'!$A$15:$W$227</formula>
  </rdn>
  <rdn rId="0" localSheetId="6" customView="1" name="Z_ACCF2ACB_B594_4F96_A1BE_3FFBE35AE842_.wvu.PrintArea" hidden="1" oldHidden="1">
    <formula>'Sch-2'!$A$1:$J$206</formula>
  </rdn>
  <rdn rId="0" localSheetId="6" customView="1" name="Z_ACCF2ACB_B594_4F96_A1BE_3FFBE35AE842_.wvu.PrintTitles" hidden="1" oldHidden="1">
    <formula>'Sch-2'!$15:$16</formula>
  </rdn>
  <rdn rId="0" localSheetId="6" customView="1" name="Z_ACCF2ACB_B594_4F96_A1BE_3FFBE35AE842_.wvu.Cols" hidden="1" oldHidden="1">
    <formula>'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formula>
  </rdn>
  <rdn rId="0" localSheetId="7" customView="1" name="Z_ACCF2ACB_B594_4F96_A1BE_3FFBE35AE842_.wvu.PrintArea" hidden="1" oldHidden="1">
    <formula>'Sch-3'!$A$1:$P$212</formula>
  </rdn>
  <rdn rId="0" localSheetId="7" customView="1" name="Z_ACCF2ACB_B594_4F96_A1BE_3FFBE35AE842_.wvu.PrintTitles" hidden="1" oldHidden="1">
    <formula>'Sch-3'!$14:$15</formula>
  </rdn>
  <rdn rId="0" localSheetId="7" customView="1" name="Z_ACCF2ACB_B594_4F96_A1BE_3FFBE35AE842_.wvu.Cols" hidden="1" oldHidden="1">
    <formula>'Sch-3'!$Q:$AA,'Sch-3'!$AH:$AH,'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formula>
  </rdn>
  <rdn rId="0" localSheetId="7" customView="1" name="Z_ACCF2ACB_B594_4F96_A1BE_3FFBE35AE842_.wvu.FilterData" hidden="1" oldHidden="1">
    <formula>'Sch-3'!$A$14:$AL$208</formula>
  </rdn>
  <rdn rId="0" localSheetId="8" customView="1" name="Z_ACCF2ACB_B594_4F96_A1BE_3FFBE35AE842_.wvu.PrintArea" hidden="1" oldHidden="1">
    <formula>'Sch-4'!$A$1:$N$29</formula>
  </rdn>
  <rdn rId="0" localSheetId="9" customView="1" name="Z_ACCF2ACB_B594_4F96_A1BE_3FFBE35AE842_.wvu.PrintArea" hidden="1" oldHidden="1">
    <formula>'Sch-5'!$A$1:$E$23</formula>
  </rdn>
  <rdn rId="0" localSheetId="9" customView="1" name="Z_ACCF2ACB_B594_4F96_A1BE_3FFBE35AE842_.wvu.PrintTitles" hidden="1" oldHidden="1">
    <formula>'Sch-5'!$3:$13</formula>
  </rdn>
  <rdn rId="0" localSheetId="9" customView="1" name="Z_ACCF2ACB_B594_4F96_A1BE_3FFBE35AE842_.wvu.Cols" hidden="1" oldHidden="1">
    <formula>'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formula>
  </rdn>
  <rdn rId="0" localSheetId="10" customView="1" name="Z_ACCF2ACB_B594_4F96_A1BE_3FFBE35AE842_.wvu.PrintArea" hidden="1" oldHidden="1">
    <formula>'Sch-5 after discount'!$A$1:$E$23</formula>
  </rdn>
  <rdn rId="0" localSheetId="10" customView="1" name="Z_ACCF2ACB_B594_4F96_A1BE_3FFBE35AE842_.wvu.PrintTitles" hidden="1" oldHidden="1">
    <formula>'Sch-5 after discount'!$3:$13</formula>
  </rdn>
  <rdn rId="0" localSheetId="10" customView="1" name="Z_ACCF2ACB_B594_4F96_A1BE_3FFBE35AE842_.wvu.Cols" hidden="1" oldHidden="1">
    <formula>'Sch-5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formula>
  </rdn>
  <rdn rId="0" localSheetId="11" customView="1" name="Z_ACCF2ACB_B594_4F96_A1BE_3FFBE35AE842_.wvu.PrintArea" hidden="1" oldHidden="1">
    <formula>'Sch-6'!$A$1:$D$30</formula>
  </rdn>
  <rdn rId="0" localSheetId="11" customView="1" name="Z_ACCF2ACB_B594_4F96_A1BE_3FFBE35AE842_.wvu.PrintTitles" hidden="1" oldHidden="1">
    <formula>'Sch-6'!$3:$13</formula>
  </rdn>
  <rdn rId="0" localSheetId="12" customView="1" name="Z_ACCF2ACB_B594_4F96_A1BE_3FFBE35AE842_.wvu.PrintArea" hidden="1" oldHidden="1">
    <formula>'Sch-6 After Discount'!$A$1:$D$30</formula>
  </rdn>
  <rdn rId="0" localSheetId="12" customView="1" name="Z_ACCF2ACB_B594_4F96_A1BE_3FFBE35AE842_.wvu.PrintTitles" hidden="1" oldHidden="1">
    <formula>'Sch-6 After Discount'!$3:$13</formula>
  </rdn>
  <rdn rId="0" localSheetId="13" customView="1" name="Z_ACCF2ACB_B594_4F96_A1BE_3FFBE35AE842_.wvu.PrintArea" hidden="1" oldHidden="1">
    <formula>'Sch-7'!$A$1:$N$31</formula>
  </rdn>
  <rdn rId="0" localSheetId="13" customView="1" name="Z_ACCF2ACB_B594_4F96_A1BE_3FFBE35AE842_.wvu.Rows" hidden="1" oldHidden="1">
    <formula>'Sch-7'!$17:$20,'Sch-7'!$30:$30,'Sch-7'!$63:$181</formula>
  </rdn>
  <rdn rId="0" localSheetId="13" customView="1" name="Z_ACCF2ACB_B594_4F96_A1BE_3FFBE35AE842_.wvu.Cols" hidden="1" oldHidden="1">
    <formula>'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formula>
  </rdn>
  <rdn rId="0" localSheetId="14" customView="1" name="Z_ACCF2ACB_B594_4F96_A1BE_3FFBE35AE842_.wvu.PrintArea" hidden="1" oldHidden="1">
    <formula>Discount!$A$2:$G$41</formula>
  </rdn>
  <rdn rId="0" localSheetId="14" customView="1" name="Z_ACCF2ACB_B594_4F96_A1BE_3FFBE35AE842_.wvu.Rows" hidden="1" oldHidden="1">
    <formula>Discount!$30:$32</formula>
  </rdn>
  <rdn rId="0" localSheetId="14" customView="1" name="Z_ACCF2ACB_B594_4F96_A1BE_3FFBE35AE842_.wvu.Cols" hidden="1" oldHidden="1">
    <formula>Discount!$H:$V,Discount!$JE:$JL,Discount!$TA:$TH,Discount!$ACW:$ADD,Discount!$AMS:$AMZ,Discount!$AWO:$AWV,Discount!$BGK:$BGR,Discount!$BQG:$BQN,Discount!$CAC:$CAJ,Discount!$CJY:$CKF,Discount!$CTU:$CUB,Discount!$DDQ:$DDX,Discount!$DNM:$DNT,Discount!$DXI:$DXP,Discount!$EHE:$EHL,Discount!$ERA:$ERH,Discount!$FAW:$FBD,Discount!$FKS:$FKZ,Discount!$FUO:$FUV,Discount!$GEK:$GER,Discount!$GOG:$GON,Discount!$GYC:$GYJ,Discount!$HHY:$HIF,Discount!$HRU:$HSB,Discount!$IBQ:$IBX,Discount!$ILM:$ILT,Discount!$IVI:$IVP,Discount!$JFE:$JFL,Discount!$JPA:$JPH,Discount!$JYW:$JZD,Discount!$KIS:$KIZ,Discount!$KSO:$KSV,Discount!$LCK:$LCR,Discount!$LMG:$LMN,Discount!$LWC:$LWJ,Discount!$MFY:$MGF,Discount!$MPU:$MQB,Discount!$MZQ:$MZX,Discount!$NJM:$NJT,Discount!$NTI:$NTP,Discount!$ODE:$ODL,Discount!$ONA:$ONH,Discount!$OWW:$OXD,Discount!$PGS:$PGZ,Discount!$PQO:$PQV,Discount!$QAK:$QAR,Discount!$QKG:$QKN,Discount!$QUC:$QUJ,Discount!$RDY:$REF,Discount!$RNU:$ROB,Discount!$RXQ:$RXX,Discount!$SHM:$SHT,Discount!$SRI:$SRP,Discount!$TBE:$TBL,Discount!$TLA:$TLH,Discount!$TUW:$TVD,Discount!$UES:$UEZ,Discount!$UOO:$UOV,Discount!$UYK:$UYR,Discount!$VIG:$VIN,Discount!$VSC:$VSJ,Discount!$WBY:$WCF,Discount!$WLU:$WMB,Discount!$WVQ:$WVX</formula>
  </rdn>
  <rdn rId="0" localSheetId="15" customView="1" name="Z_ACCF2ACB_B594_4F96_A1BE_3FFBE35AE842_.wvu.PrintArea" hidden="1" oldHidden="1">
    <formula>Octroi!$A$1:$E$16</formula>
  </rdn>
  <rdn rId="0" localSheetId="16" customView="1" name="Z_ACCF2ACB_B594_4F96_A1BE_3FFBE35AE842_.wvu.PrintArea" hidden="1" oldHidden="1">
    <formula>'Entry Tax'!$A$1:$E$16</formula>
  </rdn>
  <rdn rId="0" localSheetId="17" customView="1" name="Z_ACCF2ACB_B594_4F96_A1BE_3FFBE35AE842_.wvu.PrintArea" hidden="1" oldHidden="1">
    <formula>'Other Taxes &amp; Duties'!$A$1:$F$16</formula>
  </rdn>
  <rdn rId="0" localSheetId="18" customView="1" name="Z_ACCF2ACB_B594_4F96_A1BE_3FFBE35AE842_.wvu.PrintArea" hidden="1" oldHidden="1">
    <formula>'Bid Form 2nd Envelope'!$A$1:$F$56</formula>
  </rdn>
  <rdn rId="0" localSheetId="18" customView="1" name="Z_ACCF2ACB_B594_4F96_A1BE_3FFBE35AE842_.wvu.Cols" hidden="1" oldHidden="1">
    <formula>'Bid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formula>
  </rdn>
  <rcv guid="{ACCF2ACB-B594-4F96-A1BE-3FFBE35AE842}"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9.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0.xml.rels><?xml version="1.0" encoding="UTF-8" standalone="yes"?>
<Relationships xmlns="http://schemas.openxmlformats.org/package/2006/relationships"><Relationship Id="rId8" Type="http://schemas.openxmlformats.org/officeDocument/2006/relationships/drawing" Target="../drawings/drawing6.xml"/><Relationship Id="rId3" Type="http://schemas.openxmlformats.org/officeDocument/2006/relationships/printerSettings" Target="../printerSettings/printerSettings66.bin"/><Relationship Id="rId7" Type="http://schemas.openxmlformats.org/officeDocument/2006/relationships/printerSettings" Target="../printerSettings/printerSettings70.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1.xml.rels><?xml version="1.0" encoding="UTF-8" standalone="yes"?>
<Relationships xmlns="http://schemas.openxmlformats.org/package/2006/relationships"><Relationship Id="rId8" Type="http://schemas.openxmlformats.org/officeDocument/2006/relationships/drawing" Target="../drawings/drawing7.xml"/><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5" Type="http://schemas.openxmlformats.org/officeDocument/2006/relationships/printerSettings" Target="../printerSettings/printerSettings75.bin"/><Relationship Id="rId4" Type="http://schemas.openxmlformats.org/officeDocument/2006/relationships/printerSettings" Target="../printerSettings/printerSettings7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80.bin"/><Relationship Id="rId7" Type="http://schemas.openxmlformats.org/officeDocument/2006/relationships/printerSettings" Target="../printerSettings/printerSettings84.bin"/><Relationship Id="rId2" Type="http://schemas.openxmlformats.org/officeDocument/2006/relationships/printerSettings" Target="../printerSettings/printerSettings79.bin"/><Relationship Id="rId1" Type="http://schemas.openxmlformats.org/officeDocument/2006/relationships/printerSettings" Target="../printerSettings/printerSettings78.bin"/><Relationship Id="rId6" Type="http://schemas.openxmlformats.org/officeDocument/2006/relationships/printerSettings" Target="../printerSettings/printerSettings83.bin"/><Relationship Id="rId5" Type="http://schemas.openxmlformats.org/officeDocument/2006/relationships/printerSettings" Target="../printerSettings/printerSettings82.bin"/><Relationship Id="rId4" Type="http://schemas.openxmlformats.org/officeDocument/2006/relationships/printerSettings" Target="../printerSettings/printerSettings81.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5" Type="http://schemas.openxmlformats.org/officeDocument/2006/relationships/printerSettings" Target="../printerSettings/printerSettings89.bin"/><Relationship Id="rId4" Type="http://schemas.openxmlformats.org/officeDocument/2006/relationships/printerSettings" Target="../printerSettings/printerSettings88.bin"/></Relationships>
</file>

<file path=xl/worksheets/_rels/sheet14.xml.rels><?xml version="1.0" encoding="UTF-8" standalone="yes"?>
<Relationships xmlns="http://schemas.openxmlformats.org/package/2006/relationships"><Relationship Id="rId8" Type="http://schemas.openxmlformats.org/officeDocument/2006/relationships/drawing" Target="../drawings/drawing8.xml"/><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5" Type="http://schemas.openxmlformats.org/officeDocument/2006/relationships/printerSettings" Target="../printerSettings/printerSettings96.bin"/><Relationship Id="rId4" Type="http://schemas.openxmlformats.org/officeDocument/2006/relationships/printerSettings" Target="../printerSettings/printerSettings95.bin"/></Relationships>
</file>

<file path=xl/worksheets/_rels/sheet15.xml.rels><?xml version="1.0" encoding="UTF-8" standalone="yes"?>
<Relationships xmlns="http://schemas.openxmlformats.org/package/2006/relationships"><Relationship Id="rId8" Type="http://schemas.openxmlformats.org/officeDocument/2006/relationships/drawing" Target="../drawings/drawing9.xml"/><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5" Type="http://schemas.openxmlformats.org/officeDocument/2006/relationships/printerSettings" Target="../printerSettings/printerSettings103.bin"/><Relationship Id="rId4" Type="http://schemas.openxmlformats.org/officeDocument/2006/relationships/printerSettings" Target="../printerSettings/printerSettings102.bin"/></Relationships>
</file>

<file path=xl/worksheets/_rels/sheet16.xml.rels><?xml version="1.0" encoding="UTF-8" standalone="yes"?>
<Relationships xmlns="http://schemas.openxmlformats.org/package/2006/relationships"><Relationship Id="rId8" Type="http://schemas.openxmlformats.org/officeDocument/2006/relationships/drawing" Target="../drawings/drawing10.xml"/><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5" Type="http://schemas.openxmlformats.org/officeDocument/2006/relationships/printerSettings" Target="../printerSettings/printerSettings110.bin"/><Relationship Id="rId4" Type="http://schemas.openxmlformats.org/officeDocument/2006/relationships/printerSettings" Target="../printerSettings/printerSettings109.bin"/></Relationships>
</file>

<file path=xl/worksheets/_rels/sheet17.xml.rels><?xml version="1.0" encoding="UTF-8" standalone="yes"?>
<Relationships xmlns="http://schemas.openxmlformats.org/package/2006/relationships"><Relationship Id="rId8" Type="http://schemas.openxmlformats.org/officeDocument/2006/relationships/drawing" Target="../drawings/drawing11.xml"/><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5" Type="http://schemas.openxmlformats.org/officeDocument/2006/relationships/printerSettings" Target="../printerSettings/printerSettings117.bin"/><Relationship Id="rId4" Type="http://schemas.openxmlformats.org/officeDocument/2006/relationships/printerSettings" Target="../printerSettings/printerSettings116.bin"/></Relationships>
</file>

<file path=xl/worksheets/_rels/sheet18.xml.rels><?xml version="1.0" encoding="UTF-8" standalone="yes"?>
<Relationships xmlns="http://schemas.openxmlformats.org/package/2006/relationships"><Relationship Id="rId8" Type="http://schemas.openxmlformats.org/officeDocument/2006/relationships/drawing" Target="../drawings/drawing12.xml"/><Relationship Id="rId3" Type="http://schemas.openxmlformats.org/officeDocument/2006/relationships/printerSettings" Target="../printerSettings/printerSettings122.bin"/><Relationship Id="rId7" Type="http://schemas.openxmlformats.org/officeDocument/2006/relationships/printerSettings" Target="../printerSettings/printerSettings126.bin"/><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5" Type="http://schemas.openxmlformats.org/officeDocument/2006/relationships/printerSettings" Target="../printerSettings/printerSettings124.bin"/><Relationship Id="rId4" Type="http://schemas.openxmlformats.org/officeDocument/2006/relationships/printerSettings" Target="../printerSettings/printerSettings123.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5" Type="http://schemas.openxmlformats.org/officeDocument/2006/relationships/printerSettings" Target="../printerSettings/printerSettings131.bin"/><Relationship Id="rId4" Type="http://schemas.openxmlformats.org/officeDocument/2006/relationships/printerSettings" Target="../printerSettings/printerSettings1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I5"/>
  <sheetViews>
    <sheetView workbookViewId="0">
      <selection activeCell="B4" sqref="B4"/>
    </sheetView>
  </sheetViews>
  <sheetFormatPr defaultRowHeight="16.5"/>
  <cols>
    <col min="1" max="1" width="20.5703125" style="56" customWidth="1"/>
    <col min="2" max="2" width="82.140625" style="56" customWidth="1"/>
    <col min="3" max="8" width="9.140625" style="56"/>
    <col min="9" max="9" width="9.140625" style="56" hidden="1" customWidth="1"/>
    <col min="10" max="256" width="9.140625" style="56"/>
    <col min="257" max="257" width="20.5703125" style="56" customWidth="1"/>
    <col min="258" max="258" width="82.140625" style="56" customWidth="1"/>
    <col min="259" max="512" width="9.140625" style="56"/>
    <col min="513" max="513" width="20.5703125" style="56" customWidth="1"/>
    <col min="514" max="514" width="82.140625" style="56" customWidth="1"/>
    <col min="515" max="768" width="9.140625" style="56"/>
    <col min="769" max="769" width="20.5703125" style="56" customWidth="1"/>
    <col min="770" max="770" width="82.140625" style="56" customWidth="1"/>
    <col min="771" max="1024" width="9.140625" style="56"/>
    <col min="1025" max="1025" width="20.5703125" style="56" customWidth="1"/>
    <col min="1026" max="1026" width="82.140625" style="56" customWidth="1"/>
    <col min="1027" max="1280" width="9.140625" style="56"/>
    <col min="1281" max="1281" width="20.5703125" style="56" customWidth="1"/>
    <col min="1282" max="1282" width="82.140625" style="56" customWidth="1"/>
    <col min="1283" max="1536" width="9.140625" style="56"/>
    <col min="1537" max="1537" width="20.5703125" style="56" customWidth="1"/>
    <col min="1538" max="1538" width="82.140625" style="56" customWidth="1"/>
    <col min="1539" max="1792" width="9.140625" style="56"/>
    <col min="1793" max="1793" width="20.5703125" style="56" customWidth="1"/>
    <col min="1794" max="1794" width="82.140625" style="56" customWidth="1"/>
    <col min="1795" max="2048" width="9.140625" style="56"/>
    <col min="2049" max="2049" width="20.5703125" style="56" customWidth="1"/>
    <col min="2050" max="2050" width="82.140625" style="56" customWidth="1"/>
    <col min="2051" max="2304" width="9.140625" style="56"/>
    <col min="2305" max="2305" width="20.5703125" style="56" customWidth="1"/>
    <col min="2306" max="2306" width="82.140625" style="56" customWidth="1"/>
    <col min="2307" max="2560" width="9.140625" style="56"/>
    <col min="2561" max="2561" width="20.5703125" style="56" customWidth="1"/>
    <col min="2562" max="2562" width="82.140625" style="56" customWidth="1"/>
    <col min="2563" max="2816" width="9.140625" style="56"/>
    <col min="2817" max="2817" width="20.5703125" style="56" customWidth="1"/>
    <col min="2818" max="2818" width="82.140625" style="56" customWidth="1"/>
    <col min="2819" max="3072" width="9.140625" style="56"/>
    <col min="3073" max="3073" width="20.5703125" style="56" customWidth="1"/>
    <col min="3074" max="3074" width="82.140625" style="56" customWidth="1"/>
    <col min="3075" max="3328" width="9.140625" style="56"/>
    <col min="3329" max="3329" width="20.5703125" style="56" customWidth="1"/>
    <col min="3330" max="3330" width="82.140625" style="56" customWidth="1"/>
    <col min="3331" max="3584" width="9.140625" style="56"/>
    <col min="3585" max="3585" width="20.5703125" style="56" customWidth="1"/>
    <col min="3586" max="3586" width="82.140625" style="56" customWidth="1"/>
    <col min="3587" max="3840" width="9.140625" style="56"/>
    <col min="3841" max="3841" width="20.5703125" style="56" customWidth="1"/>
    <col min="3842" max="3842" width="82.140625" style="56" customWidth="1"/>
    <col min="3843" max="4096" width="9.140625" style="56"/>
    <col min="4097" max="4097" width="20.5703125" style="56" customWidth="1"/>
    <col min="4098" max="4098" width="82.140625" style="56" customWidth="1"/>
    <col min="4099" max="4352" width="9.140625" style="56"/>
    <col min="4353" max="4353" width="20.5703125" style="56" customWidth="1"/>
    <col min="4354" max="4354" width="82.140625" style="56" customWidth="1"/>
    <col min="4355" max="4608" width="9.140625" style="56"/>
    <col min="4609" max="4609" width="20.5703125" style="56" customWidth="1"/>
    <col min="4610" max="4610" width="82.140625" style="56" customWidth="1"/>
    <col min="4611" max="4864" width="9.140625" style="56"/>
    <col min="4865" max="4865" width="20.5703125" style="56" customWidth="1"/>
    <col min="4866" max="4866" width="82.140625" style="56" customWidth="1"/>
    <col min="4867" max="5120" width="9.140625" style="56"/>
    <col min="5121" max="5121" width="20.5703125" style="56" customWidth="1"/>
    <col min="5122" max="5122" width="82.140625" style="56" customWidth="1"/>
    <col min="5123" max="5376" width="9.140625" style="56"/>
    <col min="5377" max="5377" width="20.5703125" style="56" customWidth="1"/>
    <col min="5378" max="5378" width="82.140625" style="56" customWidth="1"/>
    <col min="5379" max="5632" width="9.140625" style="56"/>
    <col min="5633" max="5633" width="20.5703125" style="56" customWidth="1"/>
    <col min="5634" max="5634" width="82.140625" style="56" customWidth="1"/>
    <col min="5635" max="5888" width="9.140625" style="56"/>
    <col min="5889" max="5889" width="20.5703125" style="56" customWidth="1"/>
    <col min="5890" max="5890" width="82.140625" style="56" customWidth="1"/>
    <col min="5891" max="6144" width="9.140625" style="56"/>
    <col min="6145" max="6145" width="20.5703125" style="56" customWidth="1"/>
    <col min="6146" max="6146" width="82.140625" style="56" customWidth="1"/>
    <col min="6147" max="6400" width="9.140625" style="56"/>
    <col min="6401" max="6401" width="20.5703125" style="56" customWidth="1"/>
    <col min="6402" max="6402" width="82.140625" style="56" customWidth="1"/>
    <col min="6403" max="6656" width="9.140625" style="56"/>
    <col min="6657" max="6657" width="20.5703125" style="56" customWidth="1"/>
    <col min="6658" max="6658" width="82.140625" style="56" customWidth="1"/>
    <col min="6659" max="6912" width="9.140625" style="56"/>
    <col min="6913" max="6913" width="20.5703125" style="56" customWidth="1"/>
    <col min="6914" max="6914" width="82.140625" style="56" customWidth="1"/>
    <col min="6915" max="7168" width="9.140625" style="56"/>
    <col min="7169" max="7169" width="20.5703125" style="56" customWidth="1"/>
    <col min="7170" max="7170" width="82.140625" style="56" customWidth="1"/>
    <col min="7171" max="7424" width="9.140625" style="56"/>
    <col min="7425" max="7425" width="20.5703125" style="56" customWidth="1"/>
    <col min="7426" max="7426" width="82.140625" style="56" customWidth="1"/>
    <col min="7427" max="7680" width="9.140625" style="56"/>
    <col min="7681" max="7681" width="20.5703125" style="56" customWidth="1"/>
    <col min="7682" max="7682" width="82.140625" style="56" customWidth="1"/>
    <col min="7683" max="7936" width="9.140625" style="56"/>
    <col min="7937" max="7937" width="20.5703125" style="56" customWidth="1"/>
    <col min="7938" max="7938" width="82.140625" style="56" customWidth="1"/>
    <col min="7939" max="8192" width="9.140625" style="56"/>
    <col min="8193" max="8193" width="20.5703125" style="56" customWidth="1"/>
    <col min="8194" max="8194" width="82.140625" style="56" customWidth="1"/>
    <col min="8195" max="8448" width="9.140625" style="56"/>
    <col min="8449" max="8449" width="20.5703125" style="56" customWidth="1"/>
    <col min="8450" max="8450" width="82.140625" style="56" customWidth="1"/>
    <col min="8451" max="8704" width="9.140625" style="56"/>
    <col min="8705" max="8705" width="20.5703125" style="56" customWidth="1"/>
    <col min="8706" max="8706" width="82.140625" style="56" customWidth="1"/>
    <col min="8707" max="8960" width="9.140625" style="56"/>
    <col min="8961" max="8961" width="20.5703125" style="56" customWidth="1"/>
    <col min="8962" max="8962" width="82.140625" style="56" customWidth="1"/>
    <col min="8963" max="9216" width="9.140625" style="56"/>
    <col min="9217" max="9217" width="20.5703125" style="56" customWidth="1"/>
    <col min="9218" max="9218" width="82.140625" style="56" customWidth="1"/>
    <col min="9219" max="9472" width="9.140625" style="56"/>
    <col min="9473" max="9473" width="20.5703125" style="56" customWidth="1"/>
    <col min="9474" max="9474" width="82.140625" style="56" customWidth="1"/>
    <col min="9475" max="9728" width="9.140625" style="56"/>
    <col min="9729" max="9729" width="20.5703125" style="56" customWidth="1"/>
    <col min="9730" max="9730" width="82.140625" style="56" customWidth="1"/>
    <col min="9731" max="9984" width="9.140625" style="56"/>
    <col min="9985" max="9985" width="20.5703125" style="56" customWidth="1"/>
    <col min="9986" max="9986" width="82.140625" style="56" customWidth="1"/>
    <col min="9987" max="10240" width="9.140625" style="56"/>
    <col min="10241" max="10241" width="20.5703125" style="56" customWidth="1"/>
    <col min="10242" max="10242" width="82.140625" style="56" customWidth="1"/>
    <col min="10243" max="10496" width="9.140625" style="56"/>
    <col min="10497" max="10497" width="20.5703125" style="56" customWidth="1"/>
    <col min="10498" max="10498" width="82.140625" style="56" customWidth="1"/>
    <col min="10499" max="10752" width="9.140625" style="56"/>
    <col min="10753" max="10753" width="20.5703125" style="56" customWidth="1"/>
    <col min="10754" max="10754" width="82.140625" style="56" customWidth="1"/>
    <col min="10755" max="11008" width="9.140625" style="56"/>
    <col min="11009" max="11009" width="20.5703125" style="56" customWidth="1"/>
    <col min="11010" max="11010" width="82.140625" style="56" customWidth="1"/>
    <col min="11011" max="11264" width="9.140625" style="56"/>
    <col min="11265" max="11265" width="20.5703125" style="56" customWidth="1"/>
    <col min="11266" max="11266" width="82.140625" style="56" customWidth="1"/>
    <col min="11267" max="11520" width="9.140625" style="56"/>
    <col min="11521" max="11521" width="20.5703125" style="56" customWidth="1"/>
    <col min="11522" max="11522" width="82.140625" style="56" customWidth="1"/>
    <col min="11523" max="11776" width="9.140625" style="56"/>
    <col min="11777" max="11777" width="20.5703125" style="56" customWidth="1"/>
    <col min="11778" max="11778" width="82.140625" style="56" customWidth="1"/>
    <col min="11779" max="12032" width="9.140625" style="56"/>
    <col min="12033" max="12033" width="20.5703125" style="56" customWidth="1"/>
    <col min="12034" max="12034" width="82.140625" style="56" customWidth="1"/>
    <col min="12035" max="12288" width="9.140625" style="56"/>
    <col min="12289" max="12289" width="20.5703125" style="56" customWidth="1"/>
    <col min="12290" max="12290" width="82.140625" style="56" customWidth="1"/>
    <col min="12291" max="12544" width="9.140625" style="56"/>
    <col min="12545" max="12545" width="20.5703125" style="56" customWidth="1"/>
    <col min="12546" max="12546" width="82.140625" style="56" customWidth="1"/>
    <col min="12547" max="12800" width="9.140625" style="56"/>
    <col min="12801" max="12801" width="20.5703125" style="56" customWidth="1"/>
    <col min="12802" max="12802" width="82.140625" style="56" customWidth="1"/>
    <col min="12803" max="13056" width="9.140625" style="56"/>
    <col min="13057" max="13057" width="20.5703125" style="56" customWidth="1"/>
    <col min="13058" max="13058" width="82.140625" style="56" customWidth="1"/>
    <col min="13059" max="13312" width="9.140625" style="56"/>
    <col min="13313" max="13313" width="20.5703125" style="56" customWidth="1"/>
    <col min="13314" max="13314" width="82.140625" style="56" customWidth="1"/>
    <col min="13315" max="13568" width="9.140625" style="56"/>
    <col min="13569" max="13569" width="20.5703125" style="56" customWidth="1"/>
    <col min="13570" max="13570" width="82.140625" style="56" customWidth="1"/>
    <col min="13571" max="13824" width="9.140625" style="56"/>
    <col min="13825" max="13825" width="20.5703125" style="56" customWidth="1"/>
    <col min="13826" max="13826" width="82.140625" style="56" customWidth="1"/>
    <col min="13827" max="14080" width="9.140625" style="56"/>
    <col min="14081" max="14081" width="20.5703125" style="56" customWidth="1"/>
    <col min="14082" max="14082" width="82.140625" style="56" customWidth="1"/>
    <col min="14083" max="14336" width="9.140625" style="56"/>
    <col min="14337" max="14337" width="20.5703125" style="56" customWidth="1"/>
    <col min="14338" max="14338" width="82.140625" style="56" customWidth="1"/>
    <col min="14339" max="14592" width="9.140625" style="56"/>
    <col min="14593" max="14593" width="20.5703125" style="56" customWidth="1"/>
    <col min="14594" max="14594" width="82.140625" style="56" customWidth="1"/>
    <col min="14595" max="14848" width="9.140625" style="56"/>
    <col min="14849" max="14849" width="20.5703125" style="56" customWidth="1"/>
    <col min="14850" max="14850" width="82.140625" style="56" customWidth="1"/>
    <col min="14851" max="15104" width="9.140625" style="56"/>
    <col min="15105" max="15105" width="20.5703125" style="56" customWidth="1"/>
    <col min="15106" max="15106" width="82.140625" style="56" customWidth="1"/>
    <col min="15107" max="15360" width="9.140625" style="56"/>
    <col min="15361" max="15361" width="20.5703125" style="56" customWidth="1"/>
    <col min="15362" max="15362" width="82.140625" style="56" customWidth="1"/>
    <col min="15363" max="15616" width="9.140625" style="56"/>
    <col min="15617" max="15617" width="20.5703125" style="56" customWidth="1"/>
    <col min="15618" max="15618" width="82.140625" style="56" customWidth="1"/>
    <col min="15619" max="15872" width="9.140625" style="56"/>
    <col min="15873" max="15873" width="20.5703125" style="56" customWidth="1"/>
    <col min="15874" max="15874" width="82.140625" style="56" customWidth="1"/>
    <col min="15875" max="16128" width="9.140625" style="56"/>
    <col min="16129" max="16129" width="20.5703125" style="56" customWidth="1"/>
    <col min="16130" max="16130" width="82.140625" style="56" customWidth="1"/>
    <col min="16131" max="16384" width="9.140625" style="56"/>
  </cols>
  <sheetData>
    <row r="1" spans="1:9" ht="63">
      <c r="A1" s="53" t="s">
        <v>50</v>
      </c>
      <c r="B1" s="54" t="s">
        <v>546</v>
      </c>
      <c r="C1" s="55"/>
      <c r="D1" s="55"/>
      <c r="E1" s="55"/>
      <c r="F1" s="55"/>
      <c r="G1" s="55"/>
      <c r="H1" s="55"/>
    </row>
    <row r="2" spans="1:9">
      <c r="B2" s="57"/>
      <c r="I2" s="56" t="s">
        <v>248</v>
      </c>
    </row>
    <row r="3" spans="1:9">
      <c r="A3" s="56" t="s">
        <v>51</v>
      </c>
      <c r="B3" s="58" t="s">
        <v>548</v>
      </c>
      <c r="I3" s="56" t="s">
        <v>249</v>
      </c>
    </row>
    <row r="5" spans="1:9">
      <c r="A5" s="56" t="s">
        <v>52</v>
      </c>
      <c r="B5" s="513" t="s">
        <v>547</v>
      </c>
      <c r="C5" s="55"/>
      <c r="D5" s="55"/>
      <c r="E5" s="55"/>
      <c r="F5" s="55"/>
      <c r="G5" s="55"/>
      <c r="H5" s="55"/>
    </row>
  </sheetData>
  <sheetProtection selectLockedCells="1" selectUnlockedCells="1"/>
  <customSheetViews>
    <customSheetView guid="{ACCF2ACB-B594-4F96-A1BE-3FFBE35AE842}" hiddenColumns="1" state="hidden">
      <selection activeCell="B4" sqref="B4"/>
      <pageMargins left="0.75" right="0.75" top="1" bottom="1" header="0.5" footer="0.5"/>
      <pageSetup orientation="portrait" r:id="rId1"/>
      <headerFooter alignWithMargins="0"/>
    </customSheetView>
    <customSheetView guid="{22CC5C8B-E1A0-44D5-9004-AA64A7EE9D42}" hiddenColumns="1" state="hidden">
      <selection activeCell="B4" sqref="B4"/>
      <pageMargins left="0.75" right="0.75" top="1" bottom="1" header="0.5" footer="0.5"/>
      <pageSetup orientation="portrait" r:id="rId2"/>
      <headerFooter alignWithMargins="0"/>
    </customSheetView>
    <customSheetView guid="{BF4E98EC-B3A8-42CF-8525-78BE0EF2C154}" hiddenColumns="1" state="hidden">
      <selection activeCell="B7" sqref="B7"/>
      <pageMargins left="0.75" right="0.75" top="1" bottom="1" header="0.5" footer="0.5"/>
      <pageSetup orientation="portrait" r:id="rId3"/>
      <headerFooter alignWithMargins="0"/>
    </customSheetView>
    <customSheetView guid="{83920EE0-E8FD-48B1-9AB8-BA60512AB904}" hiddenColumns="1" state="hidden">
      <selection activeCell="B23" sqref="B23"/>
      <pageMargins left="0.75" right="0.75" top="1" bottom="1" header="0.5" footer="0.5"/>
      <pageSetup orientation="portrait" r:id="rId4"/>
      <headerFooter alignWithMargins="0"/>
    </customSheetView>
    <customSheetView guid="{A4C17E8F-58CD-4EED-9A5E-AA156D6F7BD9}" hiddenColumns="1" state="hidden">
      <selection activeCell="B4" sqref="B4"/>
      <pageMargins left="0.75" right="0.75" top="1" bottom="1" header="0.5" footer="0.5"/>
      <pageSetup orientation="portrait" r:id="rId5"/>
      <headerFooter alignWithMargins="0"/>
    </customSheetView>
    <customSheetView guid="{45F3AF0C-46B9-4B87-BFCB-FE4EE3F9A2E7}" hiddenColumns="1" state="hidden">
      <selection activeCell="B4" sqref="B4"/>
      <pageMargins left="0.75" right="0.75" top="1" bottom="1" header="0.5" footer="0.5"/>
      <pageSetup orientation="portrait" r:id="rId6"/>
      <headerFooter alignWithMargins="0"/>
    </customSheetView>
  </customSheetViews>
  <pageMargins left="0.75" right="0.75" top="1" bottom="1" header="0.5" footer="0.5"/>
  <pageSetup orientation="portrait" r:id="rId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37"/>
  </sheetPr>
  <dimension ref="A1:J17"/>
  <sheetViews>
    <sheetView showGridLines="0" view="pageBreakPreview" zoomScale="90" zoomScaleNormal="100" zoomScaleSheetLayoutView="90" workbookViewId="0">
      <selection activeCell="C6" sqref="C6:E6"/>
    </sheetView>
  </sheetViews>
  <sheetFormatPr defaultColWidth="9.140625" defaultRowHeight="13.5"/>
  <cols>
    <col min="1" max="1" width="9.85546875" style="81" customWidth="1"/>
    <col min="2" max="2" width="12.7109375" style="81" customWidth="1"/>
    <col min="3" max="4" width="44.140625" style="81" customWidth="1"/>
    <col min="5" max="5" width="12.85546875" style="81" customWidth="1"/>
    <col min="6" max="6" width="9.85546875" style="68" customWidth="1"/>
    <col min="7" max="9" width="9.140625" style="68" customWidth="1"/>
    <col min="10" max="256" width="9.140625" style="64"/>
    <col min="257" max="257" width="9.85546875" style="64" customWidth="1"/>
    <col min="258" max="258" width="12.7109375" style="64" customWidth="1"/>
    <col min="259" max="260" width="44.140625" style="64" customWidth="1"/>
    <col min="261" max="261" width="12.85546875" style="64" customWidth="1"/>
    <col min="262" max="262" width="9.85546875" style="64" customWidth="1"/>
    <col min="263" max="265" width="9.140625" style="64" customWidth="1"/>
    <col min="266" max="512" width="9.140625" style="64"/>
    <col min="513" max="513" width="9.85546875" style="64" customWidth="1"/>
    <col min="514" max="514" width="12.7109375" style="64" customWidth="1"/>
    <col min="515" max="516" width="44.140625" style="64" customWidth="1"/>
    <col min="517" max="517" width="12.85546875" style="64" customWidth="1"/>
    <col min="518" max="518" width="9.85546875" style="64" customWidth="1"/>
    <col min="519" max="521" width="9.140625" style="64" customWidth="1"/>
    <col min="522" max="768" width="9.140625" style="64"/>
    <col min="769" max="769" width="9.85546875" style="64" customWidth="1"/>
    <col min="770" max="770" width="12.7109375" style="64" customWidth="1"/>
    <col min="771" max="772" width="44.140625" style="64" customWidth="1"/>
    <col min="773" max="773" width="12.85546875" style="64" customWidth="1"/>
    <col min="774" max="774" width="9.85546875" style="64" customWidth="1"/>
    <col min="775" max="777" width="9.140625" style="64" customWidth="1"/>
    <col min="778" max="1024" width="9.140625" style="64"/>
    <col min="1025" max="1025" width="9.85546875" style="64" customWidth="1"/>
    <col min="1026" max="1026" width="12.7109375" style="64" customWidth="1"/>
    <col min="1027" max="1028" width="44.140625" style="64" customWidth="1"/>
    <col min="1029" max="1029" width="12.85546875" style="64" customWidth="1"/>
    <col min="1030" max="1030" width="9.85546875" style="64" customWidth="1"/>
    <col min="1031" max="1033" width="9.140625" style="64" customWidth="1"/>
    <col min="1034" max="1280" width="9.140625" style="64"/>
    <col min="1281" max="1281" width="9.85546875" style="64" customWidth="1"/>
    <col min="1282" max="1282" width="12.7109375" style="64" customWidth="1"/>
    <col min="1283" max="1284" width="44.140625" style="64" customWidth="1"/>
    <col min="1285" max="1285" width="12.85546875" style="64" customWidth="1"/>
    <col min="1286" max="1286" width="9.85546875" style="64" customWidth="1"/>
    <col min="1287" max="1289" width="9.140625" style="64" customWidth="1"/>
    <col min="1290" max="1536" width="9.140625" style="64"/>
    <col min="1537" max="1537" width="9.85546875" style="64" customWidth="1"/>
    <col min="1538" max="1538" width="12.7109375" style="64" customWidth="1"/>
    <col min="1539" max="1540" width="44.140625" style="64" customWidth="1"/>
    <col min="1541" max="1541" width="12.85546875" style="64" customWidth="1"/>
    <col min="1542" max="1542" width="9.85546875" style="64" customWidth="1"/>
    <col min="1543" max="1545" width="9.140625" style="64" customWidth="1"/>
    <col min="1546" max="1792" width="9.140625" style="64"/>
    <col min="1793" max="1793" width="9.85546875" style="64" customWidth="1"/>
    <col min="1794" max="1794" width="12.7109375" style="64" customWidth="1"/>
    <col min="1795" max="1796" width="44.140625" style="64" customWidth="1"/>
    <col min="1797" max="1797" width="12.85546875" style="64" customWidth="1"/>
    <col min="1798" max="1798" width="9.85546875" style="64" customWidth="1"/>
    <col min="1799" max="1801" width="9.140625" style="64" customWidth="1"/>
    <col min="1802" max="2048" width="9.140625" style="64"/>
    <col min="2049" max="2049" width="9.85546875" style="64" customWidth="1"/>
    <col min="2050" max="2050" width="12.7109375" style="64" customWidth="1"/>
    <col min="2051" max="2052" width="44.140625" style="64" customWidth="1"/>
    <col min="2053" max="2053" width="12.85546875" style="64" customWidth="1"/>
    <col min="2054" max="2054" width="9.85546875" style="64" customWidth="1"/>
    <col min="2055" max="2057" width="9.140625" style="64" customWidth="1"/>
    <col min="2058" max="2304" width="9.140625" style="64"/>
    <col min="2305" max="2305" width="9.85546875" style="64" customWidth="1"/>
    <col min="2306" max="2306" width="12.7109375" style="64" customWidth="1"/>
    <col min="2307" max="2308" width="44.140625" style="64" customWidth="1"/>
    <col min="2309" max="2309" width="12.85546875" style="64" customWidth="1"/>
    <col min="2310" max="2310" width="9.85546875" style="64" customWidth="1"/>
    <col min="2311" max="2313" width="9.140625" style="64" customWidth="1"/>
    <col min="2314" max="2560" width="9.140625" style="64"/>
    <col min="2561" max="2561" width="9.85546875" style="64" customWidth="1"/>
    <col min="2562" max="2562" width="12.7109375" style="64" customWidth="1"/>
    <col min="2563" max="2564" width="44.140625" style="64" customWidth="1"/>
    <col min="2565" max="2565" width="12.85546875" style="64" customWidth="1"/>
    <col min="2566" max="2566" width="9.85546875" style="64" customWidth="1"/>
    <col min="2567" max="2569" width="9.140625" style="64" customWidth="1"/>
    <col min="2570" max="2816" width="9.140625" style="64"/>
    <col min="2817" max="2817" width="9.85546875" style="64" customWidth="1"/>
    <col min="2818" max="2818" width="12.7109375" style="64" customWidth="1"/>
    <col min="2819" max="2820" width="44.140625" style="64" customWidth="1"/>
    <col min="2821" max="2821" width="12.85546875" style="64" customWidth="1"/>
    <col min="2822" max="2822" width="9.85546875" style="64" customWidth="1"/>
    <col min="2823" max="2825" width="9.140625" style="64" customWidth="1"/>
    <col min="2826" max="3072" width="9.140625" style="64"/>
    <col min="3073" max="3073" width="9.85546875" style="64" customWidth="1"/>
    <col min="3074" max="3074" width="12.7109375" style="64" customWidth="1"/>
    <col min="3075" max="3076" width="44.140625" style="64" customWidth="1"/>
    <col min="3077" max="3077" width="12.85546875" style="64" customWidth="1"/>
    <col min="3078" max="3078" width="9.85546875" style="64" customWidth="1"/>
    <col min="3079" max="3081" width="9.140625" style="64" customWidth="1"/>
    <col min="3082" max="3328" width="9.140625" style="64"/>
    <col min="3329" max="3329" width="9.85546875" style="64" customWidth="1"/>
    <col min="3330" max="3330" width="12.7109375" style="64" customWidth="1"/>
    <col min="3331" max="3332" width="44.140625" style="64" customWidth="1"/>
    <col min="3333" max="3333" width="12.85546875" style="64" customWidth="1"/>
    <col min="3334" max="3334" width="9.85546875" style="64" customWidth="1"/>
    <col min="3335" max="3337" width="9.140625" style="64" customWidth="1"/>
    <col min="3338" max="3584" width="9.140625" style="64"/>
    <col min="3585" max="3585" width="9.85546875" style="64" customWidth="1"/>
    <col min="3586" max="3586" width="12.7109375" style="64" customWidth="1"/>
    <col min="3587" max="3588" width="44.140625" style="64" customWidth="1"/>
    <col min="3589" max="3589" width="12.85546875" style="64" customWidth="1"/>
    <col min="3590" max="3590" width="9.85546875" style="64" customWidth="1"/>
    <col min="3591" max="3593" width="9.140625" style="64" customWidth="1"/>
    <col min="3594" max="3840" width="9.140625" style="64"/>
    <col min="3841" max="3841" width="9.85546875" style="64" customWidth="1"/>
    <col min="3842" max="3842" width="12.7109375" style="64" customWidth="1"/>
    <col min="3843" max="3844" width="44.140625" style="64" customWidth="1"/>
    <col min="3845" max="3845" width="12.85546875" style="64" customWidth="1"/>
    <col min="3846" max="3846" width="9.85546875" style="64" customWidth="1"/>
    <col min="3847" max="3849" width="9.140625" style="64" customWidth="1"/>
    <col min="3850" max="4096" width="9.140625" style="64"/>
    <col min="4097" max="4097" width="9.85546875" style="64" customWidth="1"/>
    <col min="4098" max="4098" width="12.7109375" style="64" customWidth="1"/>
    <col min="4099" max="4100" width="44.140625" style="64" customWidth="1"/>
    <col min="4101" max="4101" width="12.85546875" style="64" customWidth="1"/>
    <col min="4102" max="4102" width="9.85546875" style="64" customWidth="1"/>
    <col min="4103" max="4105" width="9.140625" style="64" customWidth="1"/>
    <col min="4106" max="4352" width="9.140625" style="64"/>
    <col min="4353" max="4353" width="9.85546875" style="64" customWidth="1"/>
    <col min="4354" max="4354" width="12.7109375" style="64" customWidth="1"/>
    <col min="4355" max="4356" width="44.140625" style="64" customWidth="1"/>
    <col min="4357" max="4357" width="12.85546875" style="64" customWidth="1"/>
    <col min="4358" max="4358" width="9.85546875" style="64" customWidth="1"/>
    <col min="4359" max="4361" width="9.140625" style="64" customWidth="1"/>
    <col min="4362" max="4608" width="9.140625" style="64"/>
    <col min="4609" max="4609" width="9.85546875" style="64" customWidth="1"/>
    <col min="4610" max="4610" width="12.7109375" style="64" customWidth="1"/>
    <col min="4611" max="4612" width="44.140625" style="64" customWidth="1"/>
    <col min="4613" max="4613" width="12.85546875" style="64" customWidth="1"/>
    <col min="4614" max="4614" width="9.85546875" style="64" customWidth="1"/>
    <col min="4615" max="4617" width="9.140625" style="64" customWidth="1"/>
    <col min="4618" max="4864" width="9.140625" style="64"/>
    <col min="4865" max="4865" width="9.85546875" style="64" customWidth="1"/>
    <col min="4866" max="4866" width="12.7109375" style="64" customWidth="1"/>
    <col min="4867" max="4868" width="44.140625" style="64" customWidth="1"/>
    <col min="4869" max="4869" width="12.85546875" style="64" customWidth="1"/>
    <col min="4870" max="4870" width="9.85546875" style="64" customWidth="1"/>
    <col min="4871" max="4873" width="9.140625" style="64" customWidth="1"/>
    <col min="4874" max="5120" width="9.140625" style="64"/>
    <col min="5121" max="5121" width="9.85546875" style="64" customWidth="1"/>
    <col min="5122" max="5122" width="12.7109375" style="64" customWidth="1"/>
    <col min="5123" max="5124" width="44.140625" style="64" customWidth="1"/>
    <col min="5125" max="5125" width="12.85546875" style="64" customWidth="1"/>
    <col min="5126" max="5126" width="9.85546875" style="64" customWidth="1"/>
    <col min="5127" max="5129" width="9.140625" style="64" customWidth="1"/>
    <col min="5130" max="5376" width="9.140625" style="64"/>
    <col min="5377" max="5377" width="9.85546875" style="64" customWidth="1"/>
    <col min="5378" max="5378" width="12.7109375" style="64" customWidth="1"/>
    <col min="5379" max="5380" width="44.140625" style="64" customWidth="1"/>
    <col min="5381" max="5381" width="12.85546875" style="64" customWidth="1"/>
    <col min="5382" max="5382" width="9.85546875" style="64" customWidth="1"/>
    <col min="5383" max="5385" width="9.140625" style="64" customWidth="1"/>
    <col min="5386" max="5632" width="9.140625" style="64"/>
    <col min="5633" max="5633" width="9.85546875" style="64" customWidth="1"/>
    <col min="5634" max="5634" width="12.7109375" style="64" customWidth="1"/>
    <col min="5635" max="5636" width="44.140625" style="64" customWidth="1"/>
    <col min="5637" max="5637" width="12.85546875" style="64" customWidth="1"/>
    <col min="5638" max="5638" width="9.85546875" style="64" customWidth="1"/>
    <col min="5639" max="5641" width="9.140625" style="64" customWidth="1"/>
    <col min="5642" max="5888" width="9.140625" style="64"/>
    <col min="5889" max="5889" width="9.85546875" style="64" customWidth="1"/>
    <col min="5890" max="5890" width="12.7109375" style="64" customWidth="1"/>
    <col min="5891" max="5892" width="44.140625" style="64" customWidth="1"/>
    <col min="5893" max="5893" width="12.85546875" style="64" customWidth="1"/>
    <col min="5894" max="5894" width="9.85546875" style="64" customWidth="1"/>
    <col min="5895" max="5897" width="9.140625" style="64" customWidth="1"/>
    <col min="5898" max="6144" width="9.140625" style="64"/>
    <col min="6145" max="6145" width="9.85546875" style="64" customWidth="1"/>
    <col min="6146" max="6146" width="12.7109375" style="64" customWidth="1"/>
    <col min="6147" max="6148" width="44.140625" style="64" customWidth="1"/>
    <col min="6149" max="6149" width="12.85546875" style="64" customWidth="1"/>
    <col min="6150" max="6150" width="9.85546875" style="64" customWidth="1"/>
    <col min="6151" max="6153" width="9.140625" style="64" customWidth="1"/>
    <col min="6154" max="6400" width="9.140625" style="64"/>
    <col min="6401" max="6401" width="9.85546875" style="64" customWidth="1"/>
    <col min="6402" max="6402" width="12.7109375" style="64" customWidth="1"/>
    <col min="6403" max="6404" width="44.140625" style="64" customWidth="1"/>
    <col min="6405" max="6405" width="12.85546875" style="64" customWidth="1"/>
    <col min="6406" max="6406" width="9.85546875" style="64" customWidth="1"/>
    <col min="6407" max="6409" width="9.140625" style="64" customWidth="1"/>
    <col min="6410" max="6656" width="9.140625" style="64"/>
    <col min="6657" max="6657" width="9.85546875" style="64" customWidth="1"/>
    <col min="6658" max="6658" width="12.7109375" style="64" customWidth="1"/>
    <col min="6659" max="6660" width="44.140625" style="64" customWidth="1"/>
    <col min="6661" max="6661" width="12.85546875" style="64" customWidth="1"/>
    <col min="6662" max="6662" width="9.85546875" style="64" customWidth="1"/>
    <col min="6663" max="6665" width="9.140625" style="64" customWidth="1"/>
    <col min="6666" max="6912" width="9.140625" style="64"/>
    <col min="6913" max="6913" width="9.85546875" style="64" customWidth="1"/>
    <col min="6914" max="6914" width="12.7109375" style="64" customWidth="1"/>
    <col min="6915" max="6916" width="44.140625" style="64" customWidth="1"/>
    <col min="6917" max="6917" width="12.85546875" style="64" customWidth="1"/>
    <col min="6918" max="6918" width="9.85546875" style="64" customWidth="1"/>
    <col min="6919" max="6921" width="9.140625" style="64" customWidth="1"/>
    <col min="6922" max="7168" width="9.140625" style="64"/>
    <col min="7169" max="7169" width="9.85546875" style="64" customWidth="1"/>
    <col min="7170" max="7170" width="12.7109375" style="64" customWidth="1"/>
    <col min="7171" max="7172" width="44.140625" style="64" customWidth="1"/>
    <col min="7173" max="7173" width="12.85546875" style="64" customWidth="1"/>
    <col min="7174" max="7174" width="9.85546875" style="64" customWidth="1"/>
    <col min="7175" max="7177" width="9.140625" style="64" customWidth="1"/>
    <col min="7178" max="7424" width="9.140625" style="64"/>
    <col min="7425" max="7425" width="9.85546875" style="64" customWidth="1"/>
    <col min="7426" max="7426" width="12.7109375" style="64" customWidth="1"/>
    <col min="7427" max="7428" width="44.140625" style="64" customWidth="1"/>
    <col min="7429" max="7429" width="12.85546875" style="64" customWidth="1"/>
    <col min="7430" max="7430" width="9.85546875" style="64" customWidth="1"/>
    <col min="7431" max="7433" width="9.140625" style="64" customWidth="1"/>
    <col min="7434" max="7680" width="9.140625" style="64"/>
    <col min="7681" max="7681" width="9.85546875" style="64" customWidth="1"/>
    <col min="7682" max="7682" width="12.7109375" style="64" customWidth="1"/>
    <col min="7683" max="7684" width="44.140625" style="64" customWidth="1"/>
    <col min="7685" max="7685" width="12.85546875" style="64" customWidth="1"/>
    <col min="7686" max="7686" width="9.85546875" style="64" customWidth="1"/>
    <col min="7687" max="7689" width="9.140625" style="64" customWidth="1"/>
    <col min="7690" max="7936" width="9.140625" style="64"/>
    <col min="7937" max="7937" width="9.85546875" style="64" customWidth="1"/>
    <col min="7938" max="7938" width="12.7109375" style="64" customWidth="1"/>
    <col min="7939" max="7940" width="44.140625" style="64" customWidth="1"/>
    <col min="7941" max="7941" width="12.85546875" style="64" customWidth="1"/>
    <col min="7942" max="7942" width="9.85546875" style="64" customWidth="1"/>
    <col min="7943" max="7945" width="9.140625" style="64" customWidth="1"/>
    <col min="7946" max="8192" width="9.140625" style="64"/>
    <col min="8193" max="8193" width="9.85546875" style="64" customWidth="1"/>
    <col min="8194" max="8194" width="12.7109375" style="64" customWidth="1"/>
    <col min="8195" max="8196" width="44.140625" style="64" customWidth="1"/>
    <col min="8197" max="8197" width="12.85546875" style="64" customWidth="1"/>
    <col min="8198" max="8198" width="9.85546875" style="64" customWidth="1"/>
    <col min="8199" max="8201" width="9.140625" style="64" customWidth="1"/>
    <col min="8202" max="8448" width="9.140625" style="64"/>
    <col min="8449" max="8449" width="9.85546875" style="64" customWidth="1"/>
    <col min="8450" max="8450" width="12.7109375" style="64" customWidth="1"/>
    <col min="8451" max="8452" width="44.140625" style="64" customWidth="1"/>
    <col min="8453" max="8453" width="12.85546875" style="64" customWidth="1"/>
    <col min="8454" max="8454" width="9.85546875" style="64" customWidth="1"/>
    <col min="8455" max="8457" width="9.140625" style="64" customWidth="1"/>
    <col min="8458" max="8704" width="9.140625" style="64"/>
    <col min="8705" max="8705" width="9.85546875" style="64" customWidth="1"/>
    <col min="8706" max="8706" width="12.7109375" style="64" customWidth="1"/>
    <col min="8707" max="8708" width="44.140625" style="64" customWidth="1"/>
    <col min="8709" max="8709" width="12.85546875" style="64" customWidth="1"/>
    <col min="8710" max="8710" width="9.85546875" style="64" customWidth="1"/>
    <col min="8711" max="8713" width="9.140625" style="64" customWidth="1"/>
    <col min="8714" max="8960" width="9.140625" style="64"/>
    <col min="8961" max="8961" width="9.85546875" style="64" customWidth="1"/>
    <col min="8962" max="8962" width="12.7109375" style="64" customWidth="1"/>
    <col min="8963" max="8964" width="44.140625" style="64" customWidth="1"/>
    <col min="8965" max="8965" width="12.85546875" style="64" customWidth="1"/>
    <col min="8966" max="8966" width="9.85546875" style="64" customWidth="1"/>
    <col min="8967" max="8969" width="9.140625" style="64" customWidth="1"/>
    <col min="8970" max="9216" width="9.140625" style="64"/>
    <col min="9217" max="9217" width="9.85546875" style="64" customWidth="1"/>
    <col min="9218" max="9218" width="12.7109375" style="64" customWidth="1"/>
    <col min="9219" max="9220" width="44.140625" style="64" customWidth="1"/>
    <col min="9221" max="9221" width="12.85546875" style="64" customWidth="1"/>
    <col min="9222" max="9222" width="9.85546875" style="64" customWidth="1"/>
    <col min="9223" max="9225" width="9.140625" style="64" customWidth="1"/>
    <col min="9226" max="9472" width="9.140625" style="64"/>
    <col min="9473" max="9473" width="9.85546875" style="64" customWidth="1"/>
    <col min="9474" max="9474" width="12.7109375" style="64" customWidth="1"/>
    <col min="9475" max="9476" width="44.140625" style="64" customWidth="1"/>
    <col min="9477" max="9477" width="12.85546875" style="64" customWidth="1"/>
    <col min="9478" max="9478" width="9.85546875" style="64" customWidth="1"/>
    <col min="9479" max="9481" width="9.140625" style="64" customWidth="1"/>
    <col min="9482" max="9728" width="9.140625" style="64"/>
    <col min="9729" max="9729" width="9.85546875" style="64" customWidth="1"/>
    <col min="9730" max="9730" width="12.7109375" style="64" customWidth="1"/>
    <col min="9731" max="9732" width="44.140625" style="64" customWidth="1"/>
    <col min="9733" max="9733" width="12.85546875" style="64" customWidth="1"/>
    <col min="9734" max="9734" width="9.85546875" style="64" customWidth="1"/>
    <col min="9735" max="9737" width="9.140625" style="64" customWidth="1"/>
    <col min="9738" max="9984" width="9.140625" style="64"/>
    <col min="9985" max="9985" width="9.85546875" style="64" customWidth="1"/>
    <col min="9986" max="9986" width="12.7109375" style="64" customWidth="1"/>
    <col min="9987" max="9988" width="44.140625" style="64" customWidth="1"/>
    <col min="9989" max="9989" width="12.85546875" style="64" customWidth="1"/>
    <col min="9990" max="9990" width="9.85546875" style="64" customWidth="1"/>
    <col min="9991" max="9993" width="9.140625" style="64" customWidth="1"/>
    <col min="9994" max="10240" width="9.140625" style="64"/>
    <col min="10241" max="10241" width="9.85546875" style="64" customWidth="1"/>
    <col min="10242" max="10242" width="12.7109375" style="64" customWidth="1"/>
    <col min="10243" max="10244" width="44.140625" style="64" customWidth="1"/>
    <col min="10245" max="10245" width="12.85546875" style="64" customWidth="1"/>
    <col min="10246" max="10246" width="9.85546875" style="64" customWidth="1"/>
    <col min="10247" max="10249" width="9.140625" style="64" customWidth="1"/>
    <col min="10250" max="10496" width="9.140625" style="64"/>
    <col min="10497" max="10497" width="9.85546875" style="64" customWidth="1"/>
    <col min="10498" max="10498" width="12.7109375" style="64" customWidth="1"/>
    <col min="10499" max="10500" width="44.140625" style="64" customWidth="1"/>
    <col min="10501" max="10501" width="12.85546875" style="64" customWidth="1"/>
    <col min="10502" max="10502" width="9.85546875" style="64" customWidth="1"/>
    <col min="10503" max="10505" width="9.140625" style="64" customWidth="1"/>
    <col min="10506" max="10752" width="9.140625" style="64"/>
    <col min="10753" max="10753" width="9.85546875" style="64" customWidth="1"/>
    <col min="10754" max="10754" width="12.7109375" style="64" customWidth="1"/>
    <col min="10755" max="10756" width="44.140625" style="64" customWidth="1"/>
    <col min="10757" max="10757" width="12.85546875" style="64" customWidth="1"/>
    <col min="10758" max="10758" width="9.85546875" style="64" customWidth="1"/>
    <col min="10759" max="10761" width="9.140625" style="64" customWidth="1"/>
    <col min="10762" max="11008" width="9.140625" style="64"/>
    <col min="11009" max="11009" width="9.85546875" style="64" customWidth="1"/>
    <col min="11010" max="11010" width="12.7109375" style="64" customWidth="1"/>
    <col min="11011" max="11012" width="44.140625" style="64" customWidth="1"/>
    <col min="11013" max="11013" width="12.85546875" style="64" customWidth="1"/>
    <col min="11014" max="11014" width="9.85546875" style="64" customWidth="1"/>
    <col min="11015" max="11017" width="9.140625" style="64" customWidth="1"/>
    <col min="11018" max="11264" width="9.140625" style="64"/>
    <col min="11265" max="11265" width="9.85546875" style="64" customWidth="1"/>
    <col min="11266" max="11266" width="12.7109375" style="64" customWidth="1"/>
    <col min="11267" max="11268" width="44.140625" style="64" customWidth="1"/>
    <col min="11269" max="11269" width="12.85546875" style="64" customWidth="1"/>
    <col min="11270" max="11270" width="9.85546875" style="64" customWidth="1"/>
    <col min="11271" max="11273" width="9.140625" style="64" customWidth="1"/>
    <col min="11274" max="11520" width="9.140625" style="64"/>
    <col min="11521" max="11521" width="9.85546875" style="64" customWidth="1"/>
    <col min="11522" max="11522" width="12.7109375" style="64" customWidth="1"/>
    <col min="11523" max="11524" width="44.140625" style="64" customWidth="1"/>
    <col min="11525" max="11525" width="12.85546875" style="64" customWidth="1"/>
    <col min="11526" max="11526" width="9.85546875" style="64" customWidth="1"/>
    <col min="11527" max="11529" width="9.140625" style="64" customWidth="1"/>
    <col min="11530" max="11776" width="9.140625" style="64"/>
    <col min="11777" max="11777" width="9.85546875" style="64" customWidth="1"/>
    <col min="11778" max="11778" width="12.7109375" style="64" customWidth="1"/>
    <col min="11779" max="11780" width="44.140625" style="64" customWidth="1"/>
    <col min="11781" max="11781" width="12.85546875" style="64" customWidth="1"/>
    <col min="11782" max="11782" width="9.85546875" style="64" customWidth="1"/>
    <col min="11783" max="11785" width="9.140625" style="64" customWidth="1"/>
    <col min="11786" max="12032" width="9.140625" style="64"/>
    <col min="12033" max="12033" width="9.85546875" style="64" customWidth="1"/>
    <col min="12034" max="12034" width="12.7109375" style="64" customWidth="1"/>
    <col min="12035" max="12036" width="44.140625" style="64" customWidth="1"/>
    <col min="12037" max="12037" width="12.85546875" style="64" customWidth="1"/>
    <col min="12038" max="12038" width="9.85546875" style="64" customWidth="1"/>
    <col min="12039" max="12041" width="9.140625" style="64" customWidth="1"/>
    <col min="12042" max="12288" width="9.140625" style="64"/>
    <col min="12289" max="12289" width="9.85546875" style="64" customWidth="1"/>
    <col min="12290" max="12290" width="12.7109375" style="64" customWidth="1"/>
    <col min="12291" max="12292" width="44.140625" style="64" customWidth="1"/>
    <col min="12293" max="12293" width="12.85546875" style="64" customWidth="1"/>
    <col min="12294" max="12294" width="9.85546875" style="64" customWidth="1"/>
    <col min="12295" max="12297" width="9.140625" style="64" customWidth="1"/>
    <col min="12298" max="12544" width="9.140625" style="64"/>
    <col min="12545" max="12545" width="9.85546875" style="64" customWidth="1"/>
    <col min="12546" max="12546" width="12.7109375" style="64" customWidth="1"/>
    <col min="12547" max="12548" width="44.140625" style="64" customWidth="1"/>
    <col min="12549" max="12549" width="12.85546875" style="64" customWidth="1"/>
    <col min="12550" max="12550" width="9.85546875" style="64" customWidth="1"/>
    <col min="12551" max="12553" width="9.140625" style="64" customWidth="1"/>
    <col min="12554" max="12800" width="9.140625" style="64"/>
    <col min="12801" max="12801" width="9.85546875" style="64" customWidth="1"/>
    <col min="12802" max="12802" width="12.7109375" style="64" customWidth="1"/>
    <col min="12803" max="12804" width="44.140625" style="64" customWidth="1"/>
    <col min="12805" max="12805" width="12.85546875" style="64" customWidth="1"/>
    <col min="12806" max="12806" width="9.85546875" style="64" customWidth="1"/>
    <col min="12807" max="12809" width="9.140625" style="64" customWidth="1"/>
    <col min="12810" max="13056" width="9.140625" style="64"/>
    <col min="13057" max="13057" width="9.85546875" style="64" customWidth="1"/>
    <col min="13058" max="13058" width="12.7109375" style="64" customWidth="1"/>
    <col min="13059" max="13060" width="44.140625" style="64" customWidth="1"/>
    <col min="13061" max="13061" width="12.85546875" style="64" customWidth="1"/>
    <col min="13062" max="13062" width="9.85546875" style="64" customWidth="1"/>
    <col min="13063" max="13065" width="9.140625" style="64" customWidth="1"/>
    <col min="13066" max="13312" width="9.140625" style="64"/>
    <col min="13313" max="13313" width="9.85546875" style="64" customWidth="1"/>
    <col min="13314" max="13314" width="12.7109375" style="64" customWidth="1"/>
    <col min="13315" max="13316" width="44.140625" style="64" customWidth="1"/>
    <col min="13317" max="13317" width="12.85546875" style="64" customWidth="1"/>
    <col min="13318" max="13318" width="9.85546875" style="64" customWidth="1"/>
    <col min="13319" max="13321" width="9.140625" style="64" customWidth="1"/>
    <col min="13322" max="13568" width="9.140625" style="64"/>
    <col min="13569" max="13569" width="9.85546875" style="64" customWidth="1"/>
    <col min="13570" max="13570" width="12.7109375" style="64" customWidth="1"/>
    <col min="13571" max="13572" width="44.140625" style="64" customWidth="1"/>
    <col min="13573" max="13573" width="12.85546875" style="64" customWidth="1"/>
    <col min="13574" max="13574" width="9.85546875" style="64" customWidth="1"/>
    <col min="13575" max="13577" width="9.140625" style="64" customWidth="1"/>
    <col min="13578" max="13824" width="9.140625" style="64"/>
    <col min="13825" max="13825" width="9.85546875" style="64" customWidth="1"/>
    <col min="13826" max="13826" width="12.7109375" style="64" customWidth="1"/>
    <col min="13827" max="13828" width="44.140625" style="64" customWidth="1"/>
    <col min="13829" max="13829" width="12.85546875" style="64" customWidth="1"/>
    <col min="13830" max="13830" width="9.85546875" style="64" customWidth="1"/>
    <col min="13831" max="13833" width="9.140625" style="64" customWidth="1"/>
    <col min="13834" max="14080" width="9.140625" style="64"/>
    <col min="14081" max="14081" width="9.85546875" style="64" customWidth="1"/>
    <col min="14082" max="14082" width="12.7109375" style="64" customWidth="1"/>
    <col min="14083" max="14084" width="44.140625" style="64" customWidth="1"/>
    <col min="14085" max="14085" width="12.85546875" style="64" customWidth="1"/>
    <col min="14086" max="14086" width="9.85546875" style="64" customWidth="1"/>
    <col min="14087" max="14089" width="9.140625" style="64" customWidth="1"/>
    <col min="14090" max="14336" width="9.140625" style="64"/>
    <col min="14337" max="14337" width="9.85546875" style="64" customWidth="1"/>
    <col min="14338" max="14338" width="12.7109375" style="64" customWidth="1"/>
    <col min="14339" max="14340" width="44.140625" style="64" customWidth="1"/>
    <col min="14341" max="14341" width="12.85546875" style="64" customWidth="1"/>
    <col min="14342" max="14342" width="9.85546875" style="64" customWidth="1"/>
    <col min="14343" max="14345" width="9.140625" style="64" customWidth="1"/>
    <col min="14346" max="14592" width="9.140625" style="64"/>
    <col min="14593" max="14593" width="9.85546875" style="64" customWidth="1"/>
    <col min="14594" max="14594" width="12.7109375" style="64" customWidth="1"/>
    <col min="14595" max="14596" width="44.140625" style="64" customWidth="1"/>
    <col min="14597" max="14597" width="12.85546875" style="64" customWidth="1"/>
    <col min="14598" max="14598" width="9.85546875" style="64" customWidth="1"/>
    <col min="14599" max="14601" width="9.140625" style="64" customWidth="1"/>
    <col min="14602" max="14848" width="9.140625" style="64"/>
    <col min="14849" max="14849" width="9.85546875" style="64" customWidth="1"/>
    <col min="14850" max="14850" width="12.7109375" style="64" customWidth="1"/>
    <col min="14851" max="14852" width="44.140625" style="64" customWidth="1"/>
    <col min="14853" max="14853" width="12.85546875" style="64" customWidth="1"/>
    <col min="14854" max="14854" width="9.85546875" style="64" customWidth="1"/>
    <col min="14855" max="14857" width="9.140625" style="64" customWidth="1"/>
    <col min="14858" max="15104" width="9.140625" style="64"/>
    <col min="15105" max="15105" width="9.85546875" style="64" customWidth="1"/>
    <col min="15106" max="15106" width="12.7109375" style="64" customWidth="1"/>
    <col min="15107" max="15108" width="44.140625" style="64" customWidth="1"/>
    <col min="15109" max="15109" width="12.85546875" style="64" customWidth="1"/>
    <col min="15110" max="15110" width="9.85546875" style="64" customWidth="1"/>
    <col min="15111" max="15113" width="9.140625" style="64" customWidth="1"/>
    <col min="15114" max="15360" width="9.140625" style="64"/>
    <col min="15361" max="15361" width="9.85546875" style="64" customWidth="1"/>
    <col min="15362" max="15362" width="12.7109375" style="64" customWidth="1"/>
    <col min="15363" max="15364" width="44.140625" style="64" customWidth="1"/>
    <col min="15365" max="15365" width="12.85546875" style="64" customWidth="1"/>
    <col min="15366" max="15366" width="9.85546875" style="64" customWidth="1"/>
    <col min="15367" max="15369" width="9.140625" style="64" customWidth="1"/>
    <col min="15370" max="15616" width="9.140625" style="64"/>
    <col min="15617" max="15617" width="9.85546875" style="64" customWidth="1"/>
    <col min="15618" max="15618" width="12.7109375" style="64" customWidth="1"/>
    <col min="15619" max="15620" width="44.140625" style="64" customWidth="1"/>
    <col min="15621" max="15621" width="12.85546875" style="64" customWidth="1"/>
    <col min="15622" max="15622" width="9.85546875" style="64" customWidth="1"/>
    <col min="15623" max="15625" width="9.140625" style="64" customWidth="1"/>
    <col min="15626" max="15872" width="9.140625" style="64"/>
    <col min="15873" max="15873" width="9.85546875" style="64" customWidth="1"/>
    <col min="15874" max="15874" width="12.7109375" style="64" customWidth="1"/>
    <col min="15875" max="15876" width="44.140625" style="64" customWidth="1"/>
    <col min="15877" max="15877" width="12.85546875" style="64" customWidth="1"/>
    <col min="15878" max="15878" width="9.85546875" style="64" customWidth="1"/>
    <col min="15879" max="15881" width="9.140625" style="64" customWidth="1"/>
    <col min="15882" max="16128" width="9.140625" style="64"/>
    <col min="16129" max="16129" width="9.85546875" style="64" customWidth="1"/>
    <col min="16130" max="16130" width="12.7109375" style="64" customWidth="1"/>
    <col min="16131" max="16132" width="44.140625" style="64" customWidth="1"/>
    <col min="16133" max="16133" width="12.85546875" style="64" customWidth="1"/>
    <col min="16134" max="16134" width="9.85546875" style="64" customWidth="1"/>
    <col min="16135" max="16137" width="9.140625" style="64" customWidth="1"/>
    <col min="16138" max="16384" width="9.140625" style="64"/>
  </cols>
  <sheetData>
    <row r="1" spans="1:10" ht="30.75" customHeight="1">
      <c r="A1" s="59"/>
      <c r="B1" s="853"/>
      <c r="C1" s="854"/>
      <c r="D1" s="854"/>
      <c r="E1" s="855"/>
      <c r="F1" s="60"/>
      <c r="G1" s="61"/>
      <c r="H1" s="62"/>
      <c r="I1" s="62"/>
      <c r="J1" s="63"/>
    </row>
    <row r="2" spans="1:10" ht="90.75" customHeight="1">
      <c r="A2" s="856" t="s">
        <v>53</v>
      </c>
      <c r="B2" s="859" t="str">
        <f>Basic!B1</f>
        <v>Substation Extension Package-SS69 for (i) 400/220 kV Muzaffarpur S/S extn including ICT, (ii) 400 kV Saharsa S/S extn, (iii) 400 kV Durgapur S/S extn and (ii) 400kV Kahalgaon S/S (NTPC) extn associated with Eastern Region Strengthening Scheme-XXIII</v>
      </c>
      <c r="C2" s="860"/>
      <c r="D2" s="860"/>
      <c r="E2" s="861"/>
      <c r="F2" s="862" t="str">
        <f>"Substation Package - " &amp;Basic!B3</f>
        <v>Substation Package - SS69</v>
      </c>
      <c r="G2" s="61"/>
      <c r="H2" s="62"/>
      <c r="I2" s="62"/>
      <c r="J2" s="63"/>
    </row>
    <row r="3" spans="1:10" ht="23.25" customHeight="1">
      <c r="A3" s="857"/>
      <c r="B3" s="865" t="str">
        <f>Basic!B5</f>
        <v>Specification No.: CC-CS/1010-ER1/SS-4083/3/G2</v>
      </c>
      <c r="C3" s="866"/>
      <c r="D3" s="866"/>
      <c r="E3" s="867"/>
      <c r="F3" s="863"/>
      <c r="G3" s="61"/>
      <c r="H3" s="62"/>
      <c r="I3" s="62"/>
      <c r="J3" s="63"/>
    </row>
    <row r="4" spans="1:10" ht="39.950000000000003" customHeight="1">
      <c r="A4" s="857"/>
      <c r="B4" s="65">
        <v>1</v>
      </c>
      <c r="C4" s="868" t="s">
        <v>488</v>
      </c>
      <c r="D4" s="868"/>
      <c r="E4" s="869"/>
      <c r="F4" s="863"/>
      <c r="G4" s="66"/>
      <c r="H4" s="67" t="s">
        <v>54</v>
      </c>
      <c r="I4" s="62"/>
      <c r="J4" s="63"/>
    </row>
    <row r="5" spans="1:10" ht="30" customHeight="1">
      <c r="A5" s="857"/>
      <c r="B5" s="65">
        <v>2</v>
      </c>
      <c r="C5" s="868" t="s">
        <v>759</v>
      </c>
      <c r="D5" s="868"/>
      <c r="E5" s="869"/>
      <c r="F5" s="863"/>
      <c r="G5" s="61"/>
      <c r="H5" s="62"/>
      <c r="I5" s="62"/>
      <c r="J5" s="63"/>
    </row>
    <row r="6" spans="1:10" s="68" customFormat="1" ht="30" customHeight="1">
      <c r="A6" s="857"/>
      <c r="B6" s="65">
        <v>3</v>
      </c>
      <c r="C6" s="868" t="s">
        <v>55</v>
      </c>
      <c r="D6" s="868"/>
      <c r="E6" s="869"/>
      <c r="F6" s="863"/>
      <c r="G6" s="61"/>
      <c r="H6" s="62"/>
      <c r="I6" s="62"/>
      <c r="J6" s="62"/>
    </row>
    <row r="7" spans="1:10" ht="52.5" hidden="1" customHeight="1">
      <c r="A7" s="857"/>
      <c r="B7" s="65">
        <v>4</v>
      </c>
      <c r="C7" s="868" t="s">
        <v>56</v>
      </c>
      <c r="D7" s="868"/>
      <c r="E7" s="869"/>
      <c r="F7" s="863"/>
      <c r="G7" s="61"/>
      <c r="H7" s="62"/>
      <c r="I7" s="62"/>
      <c r="J7" s="63"/>
    </row>
    <row r="8" spans="1:10" ht="9.75" customHeight="1">
      <c r="A8" s="857"/>
      <c r="B8" s="69"/>
      <c r="C8" s="70"/>
      <c r="D8" s="70"/>
      <c r="E8" s="71"/>
      <c r="F8" s="863"/>
      <c r="G8" s="61"/>
      <c r="H8" s="62"/>
      <c r="I8" s="62"/>
      <c r="J8" s="63"/>
    </row>
    <row r="9" spans="1:10" ht="23.25" customHeight="1">
      <c r="A9" s="857"/>
      <c r="B9" s="870"/>
      <c r="C9" s="871"/>
      <c r="D9" s="871"/>
      <c r="E9" s="872"/>
      <c r="F9" s="863"/>
      <c r="G9" s="61"/>
      <c r="H9" s="62"/>
      <c r="I9" s="62"/>
      <c r="J9" s="63"/>
    </row>
    <row r="10" spans="1:10" ht="10.5" customHeight="1">
      <c r="A10" s="857"/>
      <c r="B10" s="72"/>
      <c r="C10" s="73"/>
      <c r="D10" s="73"/>
      <c r="E10" s="74"/>
      <c r="F10" s="863"/>
      <c r="G10" s="61"/>
      <c r="H10" s="62"/>
      <c r="I10" s="62"/>
      <c r="J10" s="63"/>
    </row>
    <row r="11" spans="1:10" ht="24" customHeight="1">
      <c r="A11" s="857"/>
      <c r="B11" s="873" t="s">
        <v>57</v>
      </c>
      <c r="C11" s="874"/>
      <c r="D11" s="874"/>
      <c r="E11" s="75"/>
      <c r="F11" s="863"/>
    </row>
    <row r="12" spans="1:10" ht="15.95" customHeight="1">
      <c r="A12" s="858"/>
      <c r="B12" s="875" t="s">
        <v>58</v>
      </c>
      <c r="C12" s="876"/>
      <c r="D12" s="876"/>
      <c r="E12" s="76"/>
      <c r="F12" s="864"/>
      <c r="G12" s="61"/>
      <c r="H12" s="62"/>
      <c r="I12" s="62"/>
      <c r="J12" s="63"/>
    </row>
    <row r="13" spans="1:10" ht="24" customHeight="1">
      <c r="A13" s="847"/>
      <c r="B13" s="848" t="s">
        <v>59</v>
      </c>
      <c r="C13" s="849"/>
      <c r="D13" s="849"/>
      <c r="E13" s="75"/>
      <c r="F13" s="850"/>
      <c r="G13" s="77"/>
      <c r="H13" s="77"/>
      <c r="I13" s="77"/>
      <c r="J13" s="77"/>
    </row>
    <row r="14" spans="1:10" ht="15.95" customHeight="1">
      <c r="A14" s="847"/>
      <c r="B14" s="851" t="s">
        <v>60</v>
      </c>
      <c r="C14" s="852"/>
      <c r="D14" s="852"/>
      <c r="E14" s="78"/>
      <c r="F14" s="850"/>
      <c r="G14" s="77"/>
      <c r="H14" s="77"/>
      <c r="I14" s="77"/>
      <c r="J14" s="77"/>
    </row>
    <row r="15" spans="1:10" ht="15.75">
      <c r="A15" s="79"/>
      <c r="B15" s="80"/>
      <c r="C15" s="80"/>
      <c r="D15" s="80"/>
      <c r="E15" s="80"/>
      <c r="F15" s="62"/>
      <c r="G15" s="62"/>
      <c r="H15" s="62"/>
      <c r="I15" s="62"/>
      <c r="J15" s="63"/>
    </row>
    <row r="16" spans="1:10" ht="15.75">
      <c r="A16" s="79"/>
      <c r="B16" s="70"/>
      <c r="C16" s="70"/>
      <c r="D16" s="70"/>
      <c r="E16" s="70"/>
      <c r="F16" s="62"/>
      <c r="G16" s="62"/>
      <c r="H16" s="62"/>
      <c r="I16" s="62"/>
      <c r="J16" s="63"/>
    </row>
    <row r="17" spans="1:10" ht="15.75">
      <c r="A17" s="79"/>
      <c r="B17" s="79"/>
      <c r="C17" s="79"/>
      <c r="D17" s="79"/>
      <c r="E17" s="79"/>
      <c r="F17" s="62"/>
      <c r="G17" s="62"/>
      <c r="H17" s="62"/>
      <c r="I17" s="62"/>
      <c r="J17" s="63"/>
    </row>
  </sheetData>
  <sheetProtection password="CC67" sheet="1" objects="1" scenarios="1" selectLockedCells="1"/>
  <customSheetViews>
    <customSheetView guid="{ACCF2ACB-B594-4F96-A1BE-3FFBE35AE842}" scale="90" showPageBreaks="1" showGridLines="0" printArea="1"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22CC5C8B-E1A0-44D5-9004-AA64A7EE9D42}" scale="90" showPageBreaks="1" showGridLines="0" printArea="1"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F4E98EC-B3A8-42CF-8525-78BE0EF2C154}" scale="90" showPageBreaks="1" showGridLines="0" printArea="1"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83920EE0-E8FD-48B1-9AB8-BA60512AB904}" scale="90" showPageBreaks="1" showGridLines="0" printArea="1" hiddenRows="1" view="pageBreakPreview">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A4C17E8F-58CD-4EED-9A5E-AA156D6F7BD9}" scale="90" showPageBreaks="1" showGridLines="0" printArea="1" hiddenRows="1" view="pageBreakPreview">
      <selection activeCell="I4" sqref="I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45F3AF0C-46B9-4B87-BFCB-FE4EE3F9A2E7}" scale="90" showPageBreaks="1" showGridLines="0" printArea="1"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7"/>
  <headerFooter alignWithMargins="0"/>
  <drawing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36"/>
  <sheetViews>
    <sheetView showGridLines="0" view="pageBreakPreview" zoomScale="89" zoomScaleNormal="100" zoomScaleSheetLayoutView="89" workbookViewId="0">
      <selection activeCell="D12" sqref="D12"/>
    </sheetView>
  </sheetViews>
  <sheetFormatPr defaultRowHeight="16.5"/>
  <cols>
    <col min="1" max="1" width="9.140625" style="85"/>
    <col min="2" max="2" width="9.140625" style="86"/>
    <col min="3" max="3" width="83" style="86" customWidth="1"/>
    <col min="4" max="4" width="75.5703125" style="97" customWidth="1"/>
    <col min="5" max="258" width="9.140625" style="84"/>
    <col min="259" max="259" width="83" style="84" customWidth="1"/>
    <col min="260" max="260" width="75.5703125" style="84" customWidth="1"/>
    <col min="261" max="514" width="9.140625" style="84"/>
    <col min="515" max="515" width="83" style="84" customWidth="1"/>
    <col min="516" max="516" width="75.5703125" style="84" customWidth="1"/>
    <col min="517" max="770" width="9.140625" style="84"/>
    <col min="771" max="771" width="83" style="84" customWidth="1"/>
    <col min="772" max="772" width="75.5703125" style="84" customWidth="1"/>
    <col min="773" max="1026" width="9.140625" style="84"/>
    <col min="1027" max="1027" width="83" style="84" customWidth="1"/>
    <col min="1028" max="1028" width="75.5703125" style="84" customWidth="1"/>
    <col min="1029" max="1282" width="9.140625" style="84"/>
    <col min="1283" max="1283" width="83" style="84" customWidth="1"/>
    <col min="1284" max="1284" width="75.5703125" style="84" customWidth="1"/>
    <col min="1285" max="1538" width="9.140625" style="84"/>
    <col min="1539" max="1539" width="83" style="84" customWidth="1"/>
    <col min="1540" max="1540" width="75.5703125" style="84" customWidth="1"/>
    <col min="1541" max="1794" width="9.140625" style="84"/>
    <col min="1795" max="1795" width="83" style="84" customWidth="1"/>
    <col min="1796" max="1796" width="75.5703125" style="84" customWidth="1"/>
    <col min="1797" max="2050" width="9.140625" style="84"/>
    <col min="2051" max="2051" width="83" style="84" customWidth="1"/>
    <col min="2052" max="2052" width="75.5703125" style="84" customWidth="1"/>
    <col min="2053" max="2306" width="9.140625" style="84"/>
    <col min="2307" max="2307" width="83" style="84" customWidth="1"/>
    <col min="2308" max="2308" width="75.5703125" style="84" customWidth="1"/>
    <col min="2309" max="2562" width="9.140625" style="84"/>
    <col min="2563" max="2563" width="83" style="84" customWidth="1"/>
    <col min="2564" max="2564" width="75.5703125" style="84" customWidth="1"/>
    <col min="2565" max="2818" width="9.140625" style="84"/>
    <col min="2819" max="2819" width="83" style="84" customWidth="1"/>
    <col min="2820" max="2820" width="75.5703125" style="84" customWidth="1"/>
    <col min="2821" max="3074" width="9.140625" style="84"/>
    <col min="3075" max="3075" width="83" style="84" customWidth="1"/>
    <col min="3076" max="3076" width="75.5703125" style="84" customWidth="1"/>
    <col min="3077" max="3330" width="9.140625" style="84"/>
    <col min="3331" max="3331" width="83" style="84" customWidth="1"/>
    <col min="3332" max="3332" width="75.5703125" style="84" customWidth="1"/>
    <col min="3333" max="3586" width="9.140625" style="84"/>
    <col min="3587" max="3587" width="83" style="84" customWidth="1"/>
    <col min="3588" max="3588" width="75.5703125" style="84" customWidth="1"/>
    <col min="3589" max="3842" width="9.140625" style="84"/>
    <col min="3843" max="3843" width="83" style="84" customWidth="1"/>
    <col min="3844" max="3844" width="75.5703125" style="84" customWidth="1"/>
    <col min="3845" max="4098" width="9.140625" style="84"/>
    <col min="4099" max="4099" width="83" style="84" customWidth="1"/>
    <col min="4100" max="4100" width="75.5703125" style="84" customWidth="1"/>
    <col min="4101" max="4354" width="9.140625" style="84"/>
    <col min="4355" max="4355" width="83" style="84" customWidth="1"/>
    <col min="4356" max="4356" width="75.5703125" style="84" customWidth="1"/>
    <col min="4357" max="4610" width="9.140625" style="84"/>
    <col min="4611" max="4611" width="83" style="84" customWidth="1"/>
    <col min="4612" max="4612" width="75.5703125" style="84" customWidth="1"/>
    <col min="4613" max="4866" width="9.140625" style="84"/>
    <col min="4867" max="4867" width="83" style="84" customWidth="1"/>
    <col min="4868" max="4868" width="75.5703125" style="84" customWidth="1"/>
    <col min="4869" max="5122" width="9.140625" style="84"/>
    <col min="5123" max="5123" width="83" style="84" customWidth="1"/>
    <col min="5124" max="5124" width="75.5703125" style="84" customWidth="1"/>
    <col min="5125" max="5378" width="9.140625" style="84"/>
    <col min="5379" max="5379" width="83" style="84" customWidth="1"/>
    <col min="5380" max="5380" width="75.5703125" style="84" customWidth="1"/>
    <col min="5381" max="5634" width="9.140625" style="84"/>
    <col min="5635" max="5635" width="83" style="84" customWidth="1"/>
    <col min="5636" max="5636" width="75.5703125" style="84" customWidth="1"/>
    <col min="5637" max="5890" width="9.140625" style="84"/>
    <col min="5891" max="5891" width="83" style="84" customWidth="1"/>
    <col min="5892" max="5892" width="75.5703125" style="84" customWidth="1"/>
    <col min="5893" max="6146" width="9.140625" style="84"/>
    <col min="6147" max="6147" width="83" style="84" customWidth="1"/>
    <col min="6148" max="6148" width="75.5703125" style="84" customWidth="1"/>
    <col min="6149" max="6402" width="9.140625" style="84"/>
    <col min="6403" max="6403" width="83" style="84" customWidth="1"/>
    <col min="6404" max="6404" width="75.5703125" style="84" customWidth="1"/>
    <col min="6405" max="6658" width="9.140625" style="84"/>
    <col min="6659" max="6659" width="83" style="84" customWidth="1"/>
    <col min="6660" max="6660" width="75.5703125" style="84" customWidth="1"/>
    <col min="6661" max="6914" width="9.140625" style="84"/>
    <col min="6915" max="6915" width="83" style="84" customWidth="1"/>
    <col min="6916" max="6916" width="75.5703125" style="84" customWidth="1"/>
    <col min="6917" max="7170" width="9.140625" style="84"/>
    <col min="7171" max="7171" width="83" style="84" customWidth="1"/>
    <col min="7172" max="7172" width="75.5703125" style="84" customWidth="1"/>
    <col min="7173" max="7426" width="9.140625" style="84"/>
    <col min="7427" max="7427" width="83" style="84" customWidth="1"/>
    <col min="7428" max="7428" width="75.5703125" style="84" customWidth="1"/>
    <col min="7429" max="7682" width="9.140625" style="84"/>
    <col min="7683" max="7683" width="83" style="84" customWidth="1"/>
    <col min="7684" max="7684" width="75.5703125" style="84" customWidth="1"/>
    <col min="7685" max="7938" width="9.140625" style="84"/>
    <col min="7939" max="7939" width="83" style="84" customWidth="1"/>
    <col min="7940" max="7940" width="75.5703125" style="84" customWidth="1"/>
    <col min="7941" max="8194" width="9.140625" style="84"/>
    <col min="8195" max="8195" width="83" style="84" customWidth="1"/>
    <col min="8196" max="8196" width="75.5703125" style="84" customWidth="1"/>
    <col min="8197" max="8450" width="9.140625" style="84"/>
    <col min="8451" max="8451" width="83" style="84" customWidth="1"/>
    <col min="8452" max="8452" width="75.5703125" style="84" customWidth="1"/>
    <col min="8453" max="8706" width="9.140625" style="84"/>
    <col min="8707" max="8707" width="83" style="84" customWidth="1"/>
    <col min="8708" max="8708" width="75.5703125" style="84" customWidth="1"/>
    <col min="8709" max="8962" width="9.140625" style="84"/>
    <col min="8963" max="8963" width="83" style="84" customWidth="1"/>
    <col min="8964" max="8964" width="75.5703125" style="84" customWidth="1"/>
    <col min="8965" max="9218" width="9.140625" style="84"/>
    <col min="9219" max="9219" width="83" style="84" customWidth="1"/>
    <col min="9220" max="9220" width="75.5703125" style="84" customWidth="1"/>
    <col min="9221" max="9474" width="9.140625" style="84"/>
    <col min="9475" max="9475" width="83" style="84" customWidth="1"/>
    <col min="9476" max="9476" width="75.5703125" style="84" customWidth="1"/>
    <col min="9477" max="9730" width="9.140625" style="84"/>
    <col min="9731" max="9731" width="83" style="84" customWidth="1"/>
    <col min="9732" max="9732" width="75.5703125" style="84" customWidth="1"/>
    <col min="9733" max="9986" width="9.140625" style="84"/>
    <col min="9987" max="9987" width="83" style="84" customWidth="1"/>
    <col min="9988" max="9988" width="75.5703125" style="84" customWidth="1"/>
    <col min="9989" max="10242" width="9.140625" style="84"/>
    <col min="10243" max="10243" width="83" style="84" customWidth="1"/>
    <col min="10244" max="10244" width="75.5703125" style="84" customWidth="1"/>
    <col min="10245" max="10498" width="9.140625" style="84"/>
    <col min="10499" max="10499" width="83" style="84" customWidth="1"/>
    <col min="10500" max="10500" width="75.5703125" style="84" customWidth="1"/>
    <col min="10501" max="10754" width="9.140625" style="84"/>
    <col min="10755" max="10755" width="83" style="84" customWidth="1"/>
    <col min="10756" max="10756" width="75.5703125" style="84" customWidth="1"/>
    <col min="10757" max="11010" width="9.140625" style="84"/>
    <col min="11011" max="11011" width="83" style="84" customWidth="1"/>
    <col min="11012" max="11012" width="75.5703125" style="84" customWidth="1"/>
    <col min="11013" max="11266" width="9.140625" style="84"/>
    <col min="11267" max="11267" width="83" style="84" customWidth="1"/>
    <col min="11268" max="11268" width="75.5703125" style="84" customWidth="1"/>
    <col min="11269" max="11522" width="9.140625" style="84"/>
    <col min="11523" max="11523" width="83" style="84" customWidth="1"/>
    <col min="11524" max="11524" width="75.5703125" style="84" customWidth="1"/>
    <col min="11525" max="11778" width="9.140625" style="84"/>
    <col min="11779" max="11779" width="83" style="84" customWidth="1"/>
    <col min="11780" max="11780" width="75.5703125" style="84" customWidth="1"/>
    <col min="11781" max="12034" width="9.140625" style="84"/>
    <col min="12035" max="12035" width="83" style="84" customWidth="1"/>
    <col min="12036" max="12036" width="75.5703125" style="84" customWidth="1"/>
    <col min="12037" max="12290" width="9.140625" style="84"/>
    <col min="12291" max="12291" width="83" style="84" customWidth="1"/>
    <col min="12292" max="12292" width="75.5703125" style="84" customWidth="1"/>
    <col min="12293" max="12546" width="9.140625" style="84"/>
    <col min="12547" max="12547" width="83" style="84" customWidth="1"/>
    <col min="12548" max="12548" width="75.5703125" style="84" customWidth="1"/>
    <col min="12549" max="12802" width="9.140625" style="84"/>
    <col min="12803" max="12803" width="83" style="84" customWidth="1"/>
    <col min="12804" max="12804" width="75.5703125" style="84" customWidth="1"/>
    <col min="12805" max="13058" width="9.140625" style="84"/>
    <col min="13059" max="13059" width="83" style="84" customWidth="1"/>
    <col min="13060" max="13060" width="75.5703125" style="84" customWidth="1"/>
    <col min="13061" max="13314" width="9.140625" style="84"/>
    <col min="13315" max="13315" width="83" style="84" customWidth="1"/>
    <col min="13316" max="13316" width="75.5703125" style="84" customWidth="1"/>
    <col min="13317" max="13570" width="9.140625" style="84"/>
    <col min="13571" max="13571" width="83" style="84" customWidth="1"/>
    <col min="13572" max="13572" width="75.5703125" style="84" customWidth="1"/>
    <col min="13573" max="13826" width="9.140625" style="84"/>
    <col min="13827" max="13827" width="83" style="84" customWidth="1"/>
    <col min="13828" max="13828" width="75.5703125" style="84" customWidth="1"/>
    <col min="13829" max="14082" width="9.140625" style="84"/>
    <col min="14083" max="14083" width="83" style="84" customWidth="1"/>
    <col min="14084" max="14084" width="75.5703125" style="84" customWidth="1"/>
    <col min="14085" max="14338" width="9.140625" style="84"/>
    <col min="14339" max="14339" width="83" style="84" customWidth="1"/>
    <col min="14340" max="14340" width="75.5703125" style="84" customWidth="1"/>
    <col min="14341" max="14594" width="9.140625" style="84"/>
    <col min="14595" max="14595" width="83" style="84" customWidth="1"/>
    <col min="14596" max="14596" width="75.5703125" style="84" customWidth="1"/>
    <col min="14597" max="14850" width="9.140625" style="84"/>
    <col min="14851" max="14851" width="83" style="84" customWidth="1"/>
    <col min="14852" max="14852" width="75.5703125" style="84" customWidth="1"/>
    <col min="14853" max="15106" width="9.140625" style="84"/>
    <col min="15107" max="15107" width="83" style="84" customWidth="1"/>
    <col min="15108" max="15108" width="75.5703125" style="84" customWidth="1"/>
    <col min="15109" max="15362" width="9.140625" style="84"/>
    <col min="15363" max="15363" width="83" style="84" customWidth="1"/>
    <col min="15364" max="15364" width="75.5703125" style="84" customWidth="1"/>
    <col min="15365" max="15618" width="9.140625" style="84"/>
    <col min="15619" max="15619" width="83" style="84" customWidth="1"/>
    <col min="15620" max="15620" width="75.5703125" style="84" customWidth="1"/>
    <col min="15621" max="15874" width="9.140625" style="84"/>
    <col min="15875" max="15875" width="83" style="84" customWidth="1"/>
    <col min="15876" max="15876" width="75.5703125" style="84" customWidth="1"/>
    <col min="15877" max="16130" width="9.140625" style="84"/>
    <col min="16131" max="16131" width="83" style="84" customWidth="1"/>
    <col min="16132" max="16132" width="75.5703125" style="84" customWidth="1"/>
    <col min="16133" max="16384" width="9.140625" style="84"/>
  </cols>
  <sheetData>
    <row r="1" spans="1:11" ht="45" customHeight="1">
      <c r="A1" s="881" t="s">
        <v>758</v>
      </c>
      <c r="B1" s="881"/>
      <c r="C1" s="881"/>
      <c r="D1" s="82"/>
      <c r="E1" s="83"/>
      <c r="F1" s="83"/>
      <c r="G1" s="83"/>
      <c r="H1" s="83"/>
      <c r="I1" s="83"/>
      <c r="J1" s="83"/>
      <c r="K1" s="83"/>
    </row>
    <row r="2" spans="1:11" ht="18" customHeight="1">
      <c r="C2" s="87"/>
      <c r="D2" s="55"/>
      <c r="E2" s="88"/>
      <c r="F2" s="88"/>
      <c r="G2" s="88"/>
      <c r="H2" s="88"/>
      <c r="I2" s="88"/>
      <c r="J2" s="88"/>
      <c r="K2" s="88"/>
    </row>
    <row r="3" spans="1:11" ht="18" customHeight="1">
      <c r="A3" s="89" t="s">
        <v>61</v>
      </c>
      <c r="B3" s="87" t="s">
        <v>62</v>
      </c>
      <c r="C3" s="87"/>
      <c r="D3" s="90"/>
      <c r="E3" s="91"/>
      <c r="F3" s="91"/>
      <c r="G3" s="91"/>
      <c r="H3" s="91"/>
      <c r="I3" s="91"/>
      <c r="J3" s="91"/>
      <c r="K3" s="91"/>
    </row>
    <row r="4" spans="1:11" ht="18" customHeight="1">
      <c r="B4" s="92" t="s">
        <v>63</v>
      </c>
      <c r="C4" s="93" t="s">
        <v>64</v>
      </c>
      <c r="D4" s="90"/>
      <c r="E4" s="91"/>
      <c r="F4" s="91"/>
      <c r="G4" s="91"/>
      <c r="H4" s="91"/>
      <c r="I4" s="91"/>
      <c r="J4" s="91"/>
      <c r="K4" s="91"/>
    </row>
    <row r="5" spans="1:11" ht="38.1" customHeight="1">
      <c r="B5" s="92" t="s">
        <v>65</v>
      </c>
      <c r="C5" s="93" t="s">
        <v>66</v>
      </c>
      <c r="D5" s="90"/>
      <c r="E5" s="91"/>
      <c r="F5" s="91"/>
      <c r="G5" s="91"/>
      <c r="H5" s="91"/>
      <c r="I5" s="91"/>
      <c r="J5" s="91"/>
      <c r="K5" s="91"/>
    </row>
    <row r="6" spans="1:11" ht="18" customHeight="1">
      <c r="B6" s="92" t="s">
        <v>67</v>
      </c>
      <c r="C6" s="93" t="s">
        <v>68</v>
      </c>
      <c r="D6" s="90"/>
      <c r="E6" s="91"/>
      <c r="F6" s="91"/>
      <c r="G6" s="91"/>
      <c r="H6" s="91"/>
      <c r="I6" s="91"/>
      <c r="J6" s="91"/>
      <c r="K6" s="91"/>
    </row>
    <row r="7" spans="1:11" ht="18" customHeight="1">
      <c r="B7" s="92" t="s">
        <v>69</v>
      </c>
      <c r="C7" s="93" t="s">
        <v>70</v>
      </c>
      <c r="D7" s="90"/>
      <c r="E7" s="91"/>
      <c r="F7" s="91"/>
      <c r="G7" s="91"/>
      <c r="H7" s="91"/>
      <c r="I7" s="91"/>
      <c r="J7" s="91"/>
      <c r="K7" s="91"/>
    </row>
    <row r="8" spans="1:11" ht="18" customHeight="1">
      <c r="B8" s="92" t="s">
        <v>71</v>
      </c>
      <c r="C8" s="93" t="s">
        <v>72</v>
      </c>
      <c r="D8" s="90"/>
      <c r="E8" s="91"/>
      <c r="F8" s="91"/>
      <c r="G8" s="91"/>
      <c r="H8" s="91"/>
      <c r="I8" s="91"/>
      <c r="J8" s="91"/>
      <c r="K8" s="91"/>
    </row>
    <row r="9" spans="1:11" ht="18" customHeight="1">
      <c r="B9" s="92" t="s">
        <v>73</v>
      </c>
      <c r="C9" s="93" t="s">
        <v>74</v>
      </c>
      <c r="D9" s="90"/>
      <c r="E9" s="91"/>
      <c r="F9" s="91"/>
      <c r="G9" s="91"/>
      <c r="H9" s="91"/>
      <c r="I9" s="91"/>
      <c r="J9" s="91"/>
      <c r="K9" s="91"/>
    </row>
    <row r="10" spans="1:11" ht="18" customHeight="1">
      <c r="B10" s="92"/>
      <c r="C10" s="93"/>
      <c r="D10" s="90"/>
      <c r="E10" s="91"/>
      <c r="F10" s="91"/>
      <c r="G10" s="91"/>
      <c r="H10" s="91"/>
      <c r="I10" s="91"/>
      <c r="J10" s="91"/>
      <c r="K10" s="91"/>
    </row>
    <row r="11" spans="1:11" ht="18" customHeight="1">
      <c r="A11" s="89" t="s">
        <v>75</v>
      </c>
      <c r="B11" s="87" t="s">
        <v>76</v>
      </c>
      <c r="C11" s="87"/>
      <c r="D11" s="90"/>
      <c r="E11" s="91"/>
      <c r="F11" s="91"/>
      <c r="G11" s="91"/>
      <c r="H11" s="91"/>
      <c r="I11" s="91"/>
      <c r="J11" s="91"/>
      <c r="K11" s="91"/>
    </row>
    <row r="12" spans="1:11" ht="18" customHeight="1">
      <c r="B12" s="877" t="s">
        <v>77</v>
      </c>
      <c r="C12" s="877"/>
      <c r="D12" s="94"/>
      <c r="E12" s="91"/>
      <c r="F12" s="91"/>
      <c r="G12" s="91"/>
      <c r="H12" s="91"/>
      <c r="I12" s="91"/>
      <c r="J12" s="91"/>
      <c r="K12" s="91"/>
    </row>
    <row r="13" spans="1:11" ht="18" customHeight="1">
      <c r="B13" s="95"/>
      <c r="C13" s="93" t="s">
        <v>78</v>
      </c>
      <c r="D13" s="90"/>
      <c r="E13" s="91"/>
      <c r="F13" s="91"/>
      <c r="G13" s="91"/>
      <c r="H13" s="91"/>
      <c r="I13" s="91"/>
      <c r="J13" s="91"/>
      <c r="K13" s="91"/>
    </row>
    <row r="14" spans="1:11" ht="18" customHeight="1">
      <c r="B14" s="877" t="s">
        <v>79</v>
      </c>
      <c r="C14" s="877"/>
      <c r="D14" s="94"/>
      <c r="E14" s="91"/>
      <c r="F14" s="91"/>
      <c r="G14" s="91"/>
      <c r="H14" s="91"/>
      <c r="I14" s="91"/>
      <c r="J14" s="91"/>
      <c r="K14" s="91"/>
    </row>
    <row r="15" spans="1:11" ht="38.1" hidden="1" customHeight="1">
      <c r="B15" s="96" t="s">
        <v>80</v>
      </c>
      <c r="C15" s="93" t="s">
        <v>81</v>
      </c>
      <c r="D15" s="90"/>
      <c r="E15" s="91"/>
      <c r="F15" s="91"/>
      <c r="G15" s="91"/>
      <c r="H15" s="91"/>
      <c r="I15" s="91"/>
      <c r="J15" s="91"/>
      <c r="K15" s="91"/>
    </row>
    <row r="16" spans="1:11" ht="36" hidden="1" customHeight="1">
      <c r="B16" s="96" t="s">
        <v>80</v>
      </c>
      <c r="C16" s="93" t="s">
        <v>82</v>
      </c>
      <c r="D16" s="90"/>
      <c r="E16" s="91"/>
      <c r="F16" s="91"/>
      <c r="G16" s="91"/>
      <c r="H16" s="91"/>
      <c r="I16" s="91"/>
      <c r="J16" s="91"/>
      <c r="K16" s="91"/>
    </row>
    <row r="17" spans="2:11" ht="42" hidden="1" customHeight="1">
      <c r="B17" s="96" t="s">
        <v>80</v>
      </c>
      <c r="C17" s="93" t="s">
        <v>83</v>
      </c>
      <c r="D17" s="90"/>
      <c r="E17" s="91"/>
      <c r="F17" s="91"/>
      <c r="G17" s="91"/>
      <c r="H17" s="91"/>
      <c r="I17" s="91"/>
      <c r="J17" s="91"/>
      <c r="K17" s="91"/>
    </row>
    <row r="18" spans="2:11" ht="18" customHeight="1">
      <c r="B18" s="96" t="s">
        <v>80</v>
      </c>
      <c r="C18" s="93" t="s">
        <v>466</v>
      </c>
      <c r="D18" s="90"/>
      <c r="E18" s="91"/>
      <c r="F18" s="91"/>
      <c r="G18" s="91"/>
      <c r="H18" s="91"/>
      <c r="I18" s="91"/>
      <c r="J18" s="91"/>
      <c r="K18" s="91"/>
    </row>
    <row r="19" spans="2:11" ht="18" customHeight="1">
      <c r="B19" s="96" t="s">
        <v>80</v>
      </c>
      <c r="C19" s="511" t="s">
        <v>84</v>
      </c>
      <c r="D19" s="90"/>
      <c r="E19" s="91"/>
      <c r="F19" s="91"/>
      <c r="G19" s="91"/>
      <c r="H19" s="91"/>
      <c r="I19" s="91"/>
      <c r="J19" s="91"/>
      <c r="K19" s="91"/>
    </row>
    <row r="20" spans="2:11" ht="18" hidden="1" customHeight="1">
      <c r="B20" s="96" t="s">
        <v>80</v>
      </c>
      <c r="C20" s="93" t="s">
        <v>85</v>
      </c>
      <c r="D20" s="90"/>
      <c r="E20" s="91"/>
      <c r="F20" s="91"/>
      <c r="G20" s="91"/>
      <c r="H20" s="91"/>
      <c r="I20" s="91"/>
      <c r="J20" s="91"/>
      <c r="K20" s="91"/>
    </row>
    <row r="21" spans="2:11" ht="18" customHeight="1">
      <c r="B21" s="877" t="s">
        <v>86</v>
      </c>
      <c r="C21" s="877"/>
      <c r="D21" s="94"/>
      <c r="E21" s="91"/>
      <c r="F21" s="91"/>
      <c r="G21" s="91"/>
      <c r="H21" s="91"/>
      <c r="I21" s="91"/>
      <c r="J21" s="91"/>
      <c r="K21" s="91"/>
    </row>
    <row r="22" spans="2:11" ht="54" customHeight="1">
      <c r="B22" s="96" t="s">
        <v>80</v>
      </c>
      <c r="C22" s="93" t="s">
        <v>87</v>
      </c>
      <c r="D22" s="90"/>
      <c r="E22" s="91"/>
      <c r="F22" s="91"/>
      <c r="G22" s="91"/>
      <c r="H22" s="91"/>
      <c r="I22" s="91"/>
      <c r="J22" s="91"/>
      <c r="K22" s="91"/>
    </row>
    <row r="23" spans="2:11" ht="54" hidden="1" customHeight="1">
      <c r="B23" s="96" t="s">
        <v>80</v>
      </c>
      <c r="C23" s="93"/>
      <c r="D23" s="90"/>
      <c r="E23" s="91"/>
      <c r="F23" s="91"/>
      <c r="G23" s="91"/>
      <c r="H23" s="91"/>
      <c r="I23" s="91"/>
      <c r="J23" s="91"/>
      <c r="K23" s="91"/>
    </row>
    <row r="24" spans="2:11" ht="57.6" hidden="1" customHeight="1">
      <c r="B24" s="96" t="s">
        <v>80</v>
      </c>
      <c r="C24" s="93"/>
      <c r="D24" s="90"/>
      <c r="E24" s="91"/>
      <c r="F24" s="91"/>
      <c r="G24" s="91"/>
      <c r="H24" s="91"/>
      <c r="I24" s="91"/>
      <c r="J24" s="91"/>
      <c r="K24" s="91"/>
    </row>
    <row r="25" spans="2:11" ht="18" customHeight="1">
      <c r="B25" s="96" t="s">
        <v>80</v>
      </c>
      <c r="C25" s="93" t="s">
        <v>88</v>
      </c>
      <c r="D25" s="90"/>
      <c r="E25" s="91"/>
      <c r="F25" s="91"/>
      <c r="G25" s="91"/>
      <c r="H25" s="91"/>
      <c r="I25" s="91"/>
      <c r="J25" s="91"/>
      <c r="K25" s="91"/>
    </row>
    <row r="26" spans="2:11" ht="24.75" customHeight="1">
      <c r="B26" s="96" t="s">
        <v>80</v>
      </c>
      <c r="C26" s="93" t="s">
        <v>760</v>
      </c>
      <c r="D26" s="90"/>
      <c r="E26" s="91"/>
      <c r="F26" s="91"/>
      <c r="G26" s="91"/>
      <c r="H26" s="91"/>
      <c r="I26" s="91"/>
      <c r="J26" s="91"/>
      <c r="K26" s="91"/>
    </row>
    <row r="27" spans="2:11" ht="18" customHeight="1">
      <c r="B27" s="877" t="s">
        <v>89</v>
      </c>
      <c r="C27" s="877"/>
      <c r="D27" s="94"/>
      <c r="E27" s="91"/>
      <c r="F27" s="91"/>
      <c r="G27" s="91"/>
      <c r="H27" s="91"/>
      <c r="I27" s="91"/>
      <c r="J27" s="91"/>
      <c r="K27" s="91"/>
    </row>
    <row r="28" spans="2:11" ht="54" customHeight="1">
      <c r="B28" s="96" t="s">
        <v>80</v>
      </c>
      <c r="C28" s="93" t="s">
        <v>87</v>
      </c>
      <c r="D28" s="90"/>
      <c r="E28" s="91"/>
      <c r="F28" s="91"/>
      <c r="G28" s="91"/>
      <c r="H28" s="91"/>
      <c r="I28" s="91"/>
      <c r="J28" s="91"/>
      <c r="K28" s="91"/>
    </row>
    <row r="29" spans="2:11" ht="18" customHeight="1">
      <c r="B29" s="96" t="s">
        <v>80</v>
      </c>
      <c r="C29" s="93" t="s">
        <v>88</v>
      </c>
      <c r="D29" s="90"/>
      <c r="E29" s="91"/>
      <c r="F29" s="91"/>
      <c r="G29" s="91"/>
      <c r="H29" s="91"/>
      <c r="I29" s="91"/>
      <c r="J29" s="91"/>
      <c r="K29" s="91"/>
    </row>
    <row r="30" spans="2:11" ht="18" customHeight="1">
      <c r="B30" s="877" t="s">
        <v>90</v>
      </c>
      <c r="C30" s="877"/>
      <c r="D30" s="94"/>
    </row>
    <row r="31" spans="2:11" ht="54" customHeight="1">
      <c r="B31" s="96" t="s">
        <v>80</v>
      </c>
      <c r="C31" s="93" t="s">
        <v>87</v>
      </c>
      <c r="D31" s="90"/>
      <c r="E31" s="91"/>
      <c r="F31" s="91"/>
      <c r="G31" s="91"/>
      <c r="H31" s="91"/>
      <c r="I31" s="91"/>
      <c r="J31" s="91"/>
      <c r="K31" s="91"/>
    </row>
    <row r="32" spans="2:11" ht="18" customHeight="1">
      <c r="B32" s="96" t="s">
        <v>80</v>
      </c>
      <c r="C32" s="93" t="s">
        <v>88</v>
      </c>
      <c r="D32" s="90"/>
    </row>
    <row r="33" spans="1:11" ht="18" customHeight="1">
      <c r="B33" s="877" t="s">
        <v>91</v>
      </c>
      <c r="C33" s="877"/>
      <c r="D33" s="94"/>
    </row>
    <row r="34" spans="1:11" ht="18" customHeight="1">
      <c r="B34" s="96" t="s">
        <v>80</v>
      </c>
      <c r="C34" s="93" t="s">
        <v>92</v>
      </c>
      <c r="D34" s="90"/>
    </row>
    <row r="35" spans="1:11" ht="18" customHeight="1">
      <c r="B35" s="877" t="s">
        <v>289</v>
      </c>
      <c r="C35" s="877"/>
      <c r="D35" s="94"/>
    </row>
    <row r="36" spans="1:11" ht="18" customHeight="1">
      <c r="B36" s="96" t="s">
        <v>80</v>
      </c>
      <c r="C36" s="98" t="s">
        <v>290</v>
      </c>
    </row>
    <row r="37" spans="1:11" ht="18" customHeight="1">
      <c r="B37" s="877" t="s">
        <v>93</v>
      </c>
      <c r="C37" s="877"/>
    </row>
    <row r="38" spans="1:11" ht="38.1" customHeight="1">
      <c r="B38" s="96" t="s">
        <v>80</v>
      </c>
      <c r="C38" s="93" t="s">
        <v>94</v>
      </c>
    </row>
    <row r="39" spans="1:11" ht="38.1" customHeight="1">
      <c r="B39" s="96" t="s">
        <v>80</v>
      </c>
      <c r="C39" s="93" t="s">
        <v>95</v>
      </c>
    </row>
    <row r="40" spans="1:11" ht="18" customHeight="1">
      <c r="B40" s="877" t="s">
        <v>96</v>
      </c>
      <c r="C40" s="877"/>
    </row>
    <row r="41" spans="1:11" ht="18" customHeight="1">
      <c r="B41" s="96" t="s">
        <v>80</v>
      </c>
      <c r="C41" s="93" t="s">
        <v>92</v>
      </c>
    </row>
    <row r="42" spans="1:11" ht="18" hidden="1" customHeight="1">
      <c r="B42" s="96" t="s">
        <v>80</v>
      </c>
      <c r="C42" s="99" t="s">
        <v>97</v>
      </c>
    </row>
    <row r="43" spans="1:11" ht="18" customHeight="1">
      <c r="B43" s="877" t="s">
        <v>98</v>
      </c>
      <c r="C43" s="877"/>
    </row>
    <row r="44" spans="1:11" ht="18" customHeight="1">
      <c r="B44" s="96" t="s">
        <v>80</v>
      </c>
      <c r="C44" s="93" t="s">
        <v>99</v>
      </c>
      <c r="D44" s="90"/>
      <c r="E44" s="91"/>
      <c r="F44" s="91"/>
      <c r="G44" s="91"/>
      <c r="H44" s="91"/>
      <c r="I44" s="91"/>
      <c r="J44" s="91"/>
      <c r="K44" s="91"/>
    </row>
    <row r="45" spans="1:11" ht="18" customHeight="1">
      <c r="B45" s="96" t="s">
        <v>80</v>
      </c>
      <c r="C45" s="93" t="s">
        <v>100</v>
      </c>
      <c r="D45" s="90"/>
      <c r="E45" s="91"/>
      <c r="F45" s="91"/>
      <c r="G45" s="91"/>
      <c r="H45" s="91"/>
      <c r="I45" s="91"/>
      <c r="J45" s="91"/>
      <c r="K45" s="91"/>
    </row>
    <row r="46" spans="1:11" ht="36" customHeight="1">
      <c r="B46" s="96" t="s">
        <v>80</v>
      </c>
      <c r="C46" s="93" t="s">
        <v>101</v>
      </c>
      <c r="D46" s="90"/>
      <c r="E46" s="91"/>
      <c r="F46" s="91"/>
      <c r="G46" s="91"/>
      <c r="H46" s="91"/>
      <c r="I46" s="91"/>
      <c r="J46" s="91"/>
      <c r="K46" s="91"/>
    </row>
    <row r="47" spans="1:11" ht="18" customHeight="1">
      <c r="B47" s="96" t="s">
        <v>80</v>
      </c>
      <c r="C47" s="93" t="s">
        <v>102</v>
      </c>
      <c r="D47" s="90"/>
      <c r="E47" s="91"/>
      <c r="F47" s="91"/>
      <c r="G47" s="91"/>
      <c r="H47" s="91"/>
      <c r="I47" s="91"/>
      <c r="J47" s="91"/>
      <c r="K47" s="91"/>
    </row>
    <row r="48" spans="1:11" ht="18" customHeight="1">
      <c r="A48" s="86"/>
      <c r="C48" s="100"/>
    </row>
    <row r="49" spans="1:4" ht="18" customHeight="1">
      <c r="A49" s="878"/>
      <c r="B49" s="878"/>
      <c r="C49" s="878"/>
      <c r="D49" s="101"/>
    </row>
    <row r="50" spans="1:4" ht="18" customHeight="1">
      <c r="A50" s="879" t="s">
        <v>103</v>
      </c>
      <c r="B50" s="879"/>
      <c r="C50" s="879"/>
      <c r="D50" s="101"/>
    </row>
    <row r="51" spans="1:4" ht="36" customHeight="1">
      <c r="A51" s="880" t="s">
        <v>104</v>
      </c>
      <c r="B51" s="880"/>
      <c r="C51" s="880"/>
    </row>
    <row r="52" spans="1:4" ht="18" customHeight="1">
      <c r="B52" s="102"/>
      <c r="C52" s="102"/>
    </row>
    <row r="53" spans="1:4" ht="18" customHeight="1">
      <c r="C53" s="99"/>
    </row>
    <row r="54" spans="1:4" ht="18" customHeight="1">
      <c r="C54" s="100"/>
    </row>
    <row r="55" spans="1:4" ht="18" customHeight="1">
      <c r="C55" s="99"/>
    </row>
    <row r="56" spans="1:4" ht="18" customHeight="1">
      <c r="B56" s="100"/>
      <c r="C56" s="100"/>
    </row>
    <row r="57" spans="1:4" ht="18" customHeight="1">
      <c r="B57" s="100"/>
      <c r="C57" s="100"/>
    </row>
    <row r="58" spans="1:4" ht="18" customHeight="1">
      <c r="B58" s="100"/>
      <c r="C58" s="100"/>
    </row>
    <row r="59" spans="1:4" ht="18" customHeight="1">
      <c r="B59" s="100"/>
      <c r="C59" s="100"/>
    </row>
    <row r="60" spans="1:4" ht="18" customHeight="1">
      <c r="B60" s="100"/>
      <c r="C60" s="100"/>
    </row>
    <row r="61" spans="1:4" ht="18" customHeight="1">
      <c r="B61" s="100"/>
      <c r="C61" s="100"/>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password="CC67" sheet="1" objects="1" scenarios="1" selectLockedCells="1"/>
  <customSheetViews>
    <customSheetView guid="{ACCF2ACB-B594-4F96-A1BE-3FFBE35AE842}" scale="89" showGridLines="0" printArea="1" hiddenRows="1" view="pageBreakPreview">
      <selection activeCell="D12" sqref="D12"/>
      <rowBreaks count="1" manualBreakCount="1">
        <brk id="29" max="2" man="1"/>
      </rowBreaks>
      <pageMargins left="0.75" right="0.75" top="0.55000000000000004" bottom="0.47" header="0.32" footer="0.25"/>
      <pageSetup scale="88" orientation="portrait" r:id="rId1"/>
      <headerFooter alignWithMargins="0">
        <oddFooter>&amp;RPage &amp;P of &amp;N</oddFooter>
      </headerFooter>
    </customSheetView>
    <customSheetView guid="{22CC5C8B-E1A0-44D5-9004-AA64A7EE9D42}" scale="89" showGridLines="0" printArea="1" hiddenRows="1" view="pageBreakPreview">
      <selection activeCell="D12" sqref="D12"/>
      <rowBreaks count="1" manualBreakCount="1">
        <brk id="29" max="2" man="1"/>
      </rowBreaks>
      <pageMargins left="0.75" right="0.75" top="0.55000000000000004" bottom="0.47" header="0.32" footer="0.25"/>
      <pageSetup scale="88" orientation="portrait" r:id="rId2"/>
      <headerFooter alignWithMargins="0">
        <oddFooter>&amp;RPage &amp;P of &amp;N</oddFooter>
      </headerFooter>
    </customSheetView>
    <customSheetView guid="{BF4E98EC-B3A8-42CF-8525-78BE0EF2C154}" scale="89" showGridLines="0" printArea="1" hiddenRows="1" view="pageBreakPreview" topLeftCell="A33">
      <selection activeCell="C39" sqref="C39"/>
      <rowBreaks count="1" manualBreakCount="1">
        <brk id="29" max="2" man="1"/>
      </rowBreaks>
      <pageMargins left="0.75" right="0.75" top="0.55000000000000004" bottom="0.47" header="0.32" footer="0.25"/>
      <pageSetup scale="88" orientation="portrait" r:id="rId3"/>
      <headerFooter alignWithMargins="0">
        <oddFooter>&amp;RPage &amp;P of &amp;N</oddFooter>
      </headerFooter>
    </customSheetView>
    <customSheetView guid="{83920EE0-E8FD-48B1-9AB8-BA60512AB904}" scale="89" showGridLines="0" printArea="1" hiddenRows="1" view="pageBreakPreview" topLeftCell="A10">
      <selection activeCell="C39" sqref="C39"/>
      <rowBreaks count="1" manualBreakCount="1">
        <brk id="29" max="2" man="1"/>
      </rowBreaks>
      <pageMargins left="0.75" right="0.75" top="0.55000000000000004" bottom="0.47" header="0.32" footer="0.25"/>
      <pageSetup scale="88" orientation="portrait" r:id="rId4"/>
      <headerFooter alignWithMargins="0">
        <oddFooter>&amp;RPage &amp;P of &amp;N</oddFooter>
      </headerFooter>
    </customSheetView>
    <customSheetView guid="{A4C17E8F-58CD-4EED-9A5E-AA156D6F7BD9}" scale="89" showGridLines="0" printArea="1" hiddenRows="1" view="pageBreakPreview">
      <selection activeCell="D12" sqref="D12"/>
      <rowBreaks count="1" manualBreakCount="1">
        <brk id="29" max="2" man="1"/>
      </rowBreaks>
      <pageMargins left="0.75" right="0.75" top="0.55000000000000004" bottom="0.47" header="0.32" footer="0.25"/>
      <pageSetup scale="88" orientation="portrait" r:id="rId5"/>
      <headerFooter alignWithMargins="0">
        <oddFooter>&amp;RPage &amp;P of &amp;N</oddFooter>
      </headerFooter>
    </customSheetView>
    <customSheetView guid="{45F3AF0C-46B9-4B87-BFCB-FE4EE3F9A2E7}" scale="89" showGridLines="0" printArea="1" hiddenRows="1" view="pageBreakPreview">
      <selection activeCell="D12" sqref="D12"/>
      <rowBreaks count="1" manualBreakCount="1">
        <brk id="29" max="2" man="1"/>
      </rowBreaks>
      <pageMargins left="0.75" right="0.75" top="0.55000000000000004" bottom="0.47" header="0.32" footer="0.25"/>
      <pageSetup scale="88" orientation="portrait" r:id="rId6"/>
      <headerFooter alignWithMargins="0">
        <oddFooter>&amp;RPage &amp;P of &amp;N</oddFooter>
      </headerFooter>
    </customSheetView>
  </customSheetViews>
  <mergeCells count="14">
    <mergeCell ref="B37:C37"/>
    <mergeCell ref="A1:C1"/>
    <mergeCell ref="B12:C12"/>
    <mergeCell ref="B14:C14"/>
    <mergeCell ref="B21:C21"/>
    <mergeCell ref="B27:C27"/>
    <mergeCell ref="B30:C30"/>
    <mergeCell ref="B33:C33"/>
    <mergeCell ref="B35:C35"/>
    <mergeCell ref="B40:C40"/>
    <mergeCell ref="B43:C43"/>
    <mergeCell ref="A49:C49"/>
    <mergeCell ref="A50:C50"/>
    <mergeCell ref="A51:C51"/>
  </mergeCells>
  <pageMargins left="0.75" right="0.75" top="0.55000000000000004" bottom="0.47" header="0.32" footer="0.25"/>
  <pageSetup scale="88" orientation="portrait" r:id="rId7"/>
  <headerFooter alignWithMargins="0">
    <oddFooter>&amp;RPage &amp;P of &amp;N</oddFooter>
  </headerFooter>
  <rowBreaks count="1" manualBreakCount="1">
    <brk id="29" max="2" man="1"/>
  </rowBreaks>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C29"/>
  <sheetViews>
    <sheetView showGridLines="0" view="pageBreakPreview" zoomScaleSheetLayoutView="100" workbookViewId="0">
      <selection activeCell="D6" sqref="D6:G6"/>
    </sheetView>
  </sheetViews>
  <sheetFormatPr defaultColWidth="9.140625" defaultRowHeight="16.5"/>
  <cols>
    <col min="1" max="1" width="9.140625" style="106" customWidth="1"/>
    <col min="2" max="2" width="33" style="107" customWidth="1"/>
    <col min="3" max="3" width="11.7109375" style="107" customWidth="1"/>
    <col min="4" max="5" width="6.42578125" style="107" customWidth="1"/>
    <col min="6" max="6" width="6.42578125" style="119" customWidth="1"/>
    <col min="7" max="7" width="39" style="119" customWidth="1"/>
    <col min="8" max="25" width="11.85546875" style="119" hidden="1" customWidth="1"/>
    <col min="26" max="26" width="9.140625" style="106" hidden="1" customWidth="1"/>
    <col min="27" max="27" width="15.28515625" style="106" hidden="1" customWidth="1"/>
    <col min="28" max="29" width="9.140625" style="106" hidden="1" customWidth="1"/>
    <col min="30" max="256" width="9.140625" style="106"/>
    <col min="257" max="257" width="9.140625" style="106" customWidth="1"/>
    <col min="258" max="258" width="33" style="106" customWidth="1"/>
    <col min="259" max="259" width="11.7109375" style="106" customWidth="1"/>
    <col min="260" max="262" width="6.42578125" style="106" customWidth="1"/>
    <col min="263" max="263" width="39" style="106" customWidth="1"/>
    <col min="264" max="281" width="11.85546875" style="106" customWidth="1"/>
    <col min="282" max="282" width="9.140625" style="106" customWidth="1"/>
    <col min="283" max="283" width="15.28515625" style="106" customWidth="1"/>
    <col min="284" max="512" width="9.140625" style="106"/>
    <col min="513" max="513" width="9.140625" style="106" customWidth="1"/>
    <col min="514" max="514" width="33" style="106" customWidth="1"/>
    <col min="515" max="515" width="11.7109375" style="106" customWidth="1"/>
    <col min="516" max="518" width="6.42578125" style="106" customWidth="1"/>
    <col min="519" max="519" width="39" style="106" customWidth="1"/>
    <col min="520" max="537" width="11.85546875" style="106" customWidth="1"/>
    <col min="538" max="538" width="9.140625" style="106" customWidth="1"/>
    <col min="539" max="539" width="15.28515625" style="106" customWidth="1"/>
    <col min="540" max="768" width="9.140625" style="106"/>
    <col min="769" max="769" width="9.140625" style="106" customWidth="1"/>
    <col min="770" max="770" width="33" style="106" customWidth="1"/>
    <col min="771" max="771" width="11.7109375" style="106" customWidth="1"/>
    <col min="772" max="774" width="6.42578125" style="106" customWidth="1"/>
    <col min="775" max="775" width="39" style="106" customWidth="1"/>
    <col min="776" max="793" width="11.85546875" style="106" customWidth="1"/>
    <col min="794" max="794" width="9.140625" style="106" customWidth="1"/>
    <col min="795" max="795" width="15.28515625" style="106" customWidth="1"/>
    <col min="796" max="1024" width="9.140625" style="106"/>
    <col min="1025" max="1025" width="9.140625" style="106" customWidth="1"/>
    <col min="1026" max="1026" width="33" style="106" customWidth="1"/>
    <col min="1027" max="1027" width="11.7109375" style="106" customWidth="1"/>
    <col min="1028" max="1030" width="6.42578125" style="106" customWidth="1"/>
    <col min="1031" max="1031" width="39" style="106" customWidth="1"/>
    <col min="1032" max="1049" width="11.85546875" style="106" customWidth="1"/>
    <col min="1050" max="1050" width="9.140625" style="106" customWidth="1"/>
    <col min="1051" max="1051" width="15.28515625" style="106" customWidth="1"/>
    <col min="1052" max="1280" width="9.140625" style="106"/>
    <col min="1281" max="1281" width="9.140625" style="106" customWidth="1"/>
    <col min="1282" max="1282" width="33" style="106" customWidth="1"/>
    <col min="1283" max="1283" width="11.7109375" style="106" customWidth="1"/>
    <col min="1284" max="1286" width="6.42578125" style="106" customWidth="1"/>
    <col min="1287" max="1287" width="39" style="106" customWidth="1"/>
    <col min="1288" max="1305" width="11.85546875" style="106" customWidth="1"/>
    <col min="1306" max="1306" width="9.140625" style="106" customWidth="1"/>
    <col min="1307" max="1307" width="15.28515625" style="106" customWidth="1"/>
    <col min="1308" max="1536" width="9.140625" style="106"/>
    <col min="1537" max="1537" width="9.140625" style="106" customWidth="1"/>
    <col min="1538" max="1538" width="33" style="106" customWidth="1"/>
    <col min="1539" max="1539" width="11.7109375" style="106" customWidth="1"/>
    <col min="1540" max="1542" width="6.42578125" style="106" customWidth="1"/>
    <col min="1543" max="1543" width="39" style="106" customWidth="1"/>
    <col min="1544" max="1561" width="11.85546875" style="106" customWidth="1"/>
    <col min="1562" max="1562" width="9.140625" style="106" customWidth="1"/>
    <col min="1563" max="1563" width="15.28515625" style="106" customWidth="1"/>
    <col min="1564" max="1792" width="9.140625" style="106"/>
    <col min="1793" max="1793" width="9.140625" style="106" customWidth="1"/>
    <col min="1794" max="1794" width="33" style="106" customWidth="1"/>
    <col min="1795" max="1795" width="11.7109375" style="106" customWidth="1"/>
    <col min="1796" max="1798" width="6.42578125" style="106" customWidth="1"/>
    <col min="1799" max="1799" width="39" style="106" customWidth="1"/>
    <col min="1800" max="1817" width="11.85546875" style="106" customWidth="1"/>
    <col min="1818" max="1818" width="9.140625" style="106" customWidth="1"/>
    <col min="1819" max="1819" width="15.28515625" style="106" customWidth="1"/>
    <col min="1820" max="2048" width="9.140625" style="106"/>
    <col min="2049" max="2049" width="9.140625" style="106" customWidth="1"/>
    <col min="2050" max="2050" width="33" style="106" customWidth="1"/>
    <col min="2051" max="2051" width="11.7109375" style="106" customWidth="1"/>
    <col min="2052" max="2054" width="6.42578125" style="106" customWidth="1"/>
    <col min="2055" max="2055" width="39" style="106" customWidth="1"/>
    <col min="2056" max="2073" width="11.85546875" style="106" customWidth="1"/>
    <col min="2074" max="2074" width="9.140625" style="106" customWidth="1"/>
    <col min="2075" max="2075" width="15.28515625" style="106" customWidth="1"/>
    <col min="2076" max="2304" width="9.140625" style="106"/>
    <col min="2305" max="2305" width="9.140625" style="106" customWidth="1"/>
    <col min="2306" max="2306" width="33" style="106" customWidth="1"/>
    <col min="2307" max="2307" width="11.7109375" style="106" customWidth="1"/>
    <col min="2308" max="2310" width="6.42578125" style="106" customWidth="1"/>
    <col min="2311" max="2311" width="39" style="106" customWidth="1"/>
    <col min="2312" max="2329" width="11.85546875" style="106" customWidth="1"/>
    <col min="2330" max="2330" width="9.140625" style="106" customWidth="1"/>
    <col min="2331" max="2331" width="15.28515625" style="106" customWidth="1"/>
    <col min="2332" max="2560" width="9.140625" style="106"/>
    <col min="2561" max="2561" width="9.140625" style="106" customWidth="1"/>
    <col min="2562" max="2562" width="33" style="106" customWidth="1"/>
    <col min="2563" max="2563" width="11.7109375" style="106" customWidth="1"/>
    <col min="2564" max="2566" width="6.42578125" style="106" customWidth="1"/>
    <col min="2567" max="2567" width="39" style="106" customWidth="1"/>
    <col min="2568" max="2585" width="11.85546875" style="106" customWidth="1"/>
    <col min="2586" max="2586" width="9.140625" style="106" customWidth="1"/>
    <col min="2587" max="2587" width="15.28515625" style="106" customWidth="1"/>
    <col min="2588" max="2816" width="9.140625" style="106"/>
    <col min="2817" max="2817" width="9.140625" style="106" customWidth="1"/>
    <col min="2818" max="2818" width="33" style="106" customWidth="1"/>
    <col min="2819" max="2819" width="11.7109375" style="106" customWidth="1"/>
    <col min="2820" max="2822" width="6.42578125" style="106" customWidth="1"/>
    <col min="2823" max="2823" width="39" style="106" customWidth="1"/>
    <col min="2824" max="2841" width="11.85546875" style="106" customWidth="1"/>
    <col min="2842" max="2842" width="9.140625" style="106" customWidth="1"/>
    <col min="2843" max="2843" width="15.28515625" style="106" customWidth="1"/>
    <col min="2844" max="3072" width="9.140625" style="106"/>
    <col min="3073" max="3073" width="9.140625" style="106" customWidth="1"/>
    <col min="3074" max="3074" width="33" style="106" customWidth="1"/>
    <col min="3075" max="3075" width="11.7109375" style="106" customWidth="1"/>
    <col min="3076" max="3078" width="6.42578125" style="106" customWidth="1"/>
    <col min="3079" max="3079" width="39" style="106" customWidth="1"/>
    <col min="3080" max="3097" width="11.85546875" style="106" customWidth="1"/>
    <col min="3098" max="3098" width="9.140625" style="106" customWidth="1"/>
    <col min="3099" max="3099" width="15.28515625" style="106" customWidth="1"/>
    <col min="3100" max="3328" width="9.140625" style="106"/>
    <col min="3329" max="3329" width="9.140625" style="106" customWidth="1"/>
    <col min="3330" max="3330" width="33" style="106" customWidth="1"/>
    <col min="3331" max="3331" width="11.7109375" style="106" customWidth="1"/>
    <col min="3332" max="3334" width="6.42578125" style="106" customWidth="1"/>
    <col min="3335" max="3335" width="39" style="106" customWidth="1"/>
    <col min="3336" max="3353" width="11.85546875" style="106" customWidth="1"/>
    <col min="3354" max="3354" width="9.140625" style="106" customWidth="1"/>
    <col min="3355" max="3355" width="15.28515625" style="106" customWidth="1"/>
    <col min="3356" max="3584" width="9.140625" style="106"/>
    <col min="3585" max="3585" width="9.140625" style="106" customWidth="1"/>
    <col min="3586" max="3586" width="33" style="106" customWidth="1"/>
    <col min="3587" max="3587" width="11.7109375" style="106" customWidth="1"/>
    <col min="3588" max="3590" width="6.42578125" style="106" customWidth="1"/>
    <col min="3591" max="3591" width="39" style="106" customWidth="1"/>
    <col min="3592" max="3609" width="11.85546875" style="106" customWidth="1"/>
    <col min="3610" max="3610" width="9.140625" style="106" customWidth="1"/>
    <col min="3611" max="3611" width="15.28515625" style="106" customWidth="1"/>
    <col min="3612" max="3840" width="9.140625" style="106"/>
    <col min="3841" max="3841" width="9.140625" style="106" customWidth="1"/>
    <col min="3842" max="3842" width="33" style="106" customWidth="1"/>
    <col min="3843" max="3843" width="11.7109375" style="106" customWidth="1"/>
    <col min="3844" max="3846" width="6.42578125" style="106" customWidth="1"/>
    <col min="3847" max="3847" width="39" style="106" customWidth="1"/>
    <col min="3848" max="3865" width="11.85546875" style="106" customWidth="1"/>
    <col min="3866" max="3866" width="9.140625" style="106" customWidth="1"/>
    <col min="3867" max="3867" width="15.28515625" style="106" customWidth="1"/>
    <col min="3868" max="4096" width="9.140625" style="106"/>
    <col min="4097" max="4097" width="9.140625" style="106" customWidth="1"/>
    <col min="4098" max="4098" width="33" style="106" customWidth="1"/>
    <col min="4099" max="4099" width="11.7109375" style="106" customWidth="1"/>
    <col min="4100" max="4102" width="6.42578125" style="106" customWidth="1"/>
    <col min="4103" max="4103" width="39" style="106" customWidth="1"/>
    <col min="4104" max="4121" width="11.85546875" style="106" customWidth="1"/>
    <col min="4122" max="4122" width="9.140625" style="106" customWidth="1"/>
    <col min="4123" max="4123" width="15.28515625" style="106" customWidth="1"/>
    <col min="4124" max="4352" width="9.140625" style="106"/>
    <col min="4353" max="4353" width="9.140625" style="106" customWidth="1"/>
    <col min="4354" max="4354" width="33" style="106" customWidth="1"/>
    <col min="4355" max="4355" width="11.7109375" style="106" customWidth="1"/>
    <col min="4356" max="4358" width="6.42578125" style="106" customWidth="1"/>
    <col min="4359" max="4359" width="39" style="106" customWidth="1"/>
    <col min="4360" max="4377" width="11.85546875" style="106" customWidth="1"/>
    <col min="4378" max="4378" width="9.140625" style="106" customWidth="1"/>
    <col min="4379" max="4379" width="15.28515625" style="106" customWidth="1"/>
    <col min="4380" max="4608" width="9.140625" style="106"/>
    <col min="4609" max="4609" width="9.140625" style="106" customWidth="1"/>
    <col min="4610" max="4610" width="33" style="106" customWidth="1"/>
    <col min="4611" max="4611" width="11.7109375" style="106" customWidth="1"/>
    <col min="4612" max="4614" width="6.42578125" style="106" customWidth="1"/>
    <col min="4615" max="4615" width="39" style="106" customWidth="1"/>
    <col min="4616" max="4633" width="11.85546875" style="106" customWidth="1"/>
    <col min="4634" max="4634" width="9.140625" style="106" customWidth="1"/>
    <col min="4635" max="4635" width="15.28515625" style="106" customWidth="1"/>
    <col min="4636" max="4864" width="9.140625" style="106"/>
    <col min="4865" max="4865" width="9.140625" style="106" customWidth="1"/>
    <col min="4866" max="4866" width="33" style="106" customWidth="1"/>
    <col min="4867" max="4867" width="11.7109375" style="106" customWidth="1"/>
    <col min="4868" max="4870" width="6.42578125" style="106" customWidth="1"/>
    <col min="4871" max="4871" width="39" style="106" customWidth="1"/>
    <col min="4872" max="4889" width="11.85546875" style="106" customWidth="1"/>
    <col min="4890" max="4890" width="9.140625" style="106" customWidth="1"/>
    <col min="4891" max="4891" width="15.28515625" style="106" customWidth="1"/>
    <col min="4892" max="5120" width="9.140625" style="106"/>
    <col min="5121" max="5121" width="9.140625" style="106" customWidth="1"/>
    <col min="5122" max="5122" width="33" style="106" customWidth="1"/>
    <col min="5123" max="5123" width="11.7109375" style="106" customWidth="1"/>
    <col min="5124" max="5126" width="6.42578125" style="106" customWidth="1"/>
    <col min="5127" max="5127" width="39" style="106" customWidth="1"/>
    <col min="5128" max="5145" width="11.85546875" style="106" customWidth="1"/>
    <col min="5146" max="5146" width="9.140625" style="106" customWidth="1"/>
    <col min="5147" max="5147" width="15.28515625" style="106" customWidth="1"/>
    <col min="5148" max="5376" width="9.140625" style="106"/>
    <col min="5377" max="5377" width="9.140625" style="106" customWidth="1"/>
    <col min="5378" max="5378" width="33" style="106" customWidth="1"/>
    <col min="5379" max="5379" width="11.7109375" style="106" customWidth="1"/>
    <col min="5380" max="5382" width="6.42578125" style="106" customWidth="1"/>
    <col min="5383" max="5383" width="39" style="106" customWidth="1"/>
    <col min="5384" max="5401" width="11.85546875" style="106" customWidth="1"/>
    <col min="5402" max="5402" width="9.140625" style="106" customWidth="1"/>
    <col min="5403" max="5403" width="15.28515625" style="106" customWidth="1"/>
    <col min="5404" max="5632" width="9.140625" style="106"/>
    <col min="5633" max="5633" width="9.140625" style="106" customWidth="1"/>
    <col min="5634" max="5634" width="33" style="106" customWidth="1"/>
    <col min="5635" max="5635" width="11.7109375" style="106" customWidth="1"/>
    <col min="5636" max="5638" width="6.42578125" style="106" customWidth="1"/>
    <col min="5639" max="5639" width="39" style="106" customWidth="1"/>
    <col min="5640" max="5657" width="11.85546875" style="106" customWidth="1"/>
    <col min="5658" max="5658" width="9.140625" style="106" customWidth="1"/>
    <col min="5659" max="5659" width="15.28515625" style="106" customWidth="1"/>
    <col min="5660" max="5888" width="9.140625" style="106"/>
    <col min="5889" max="5889" width="9.140625" style="106" customWidth="1"/>
    <col min="5890" max="5890" width="33" style="106" customWidth="1"/>
    <col min="5891" max="5891" width="11.7109375" style="106" customWidth="1"/>
    <col min="5892" max="5894" width="6.42578125" style="106" customWidth="1"/>
    <col min="5895" max="5895" width="39" style="106" customWidth="1"/>
    <col min="5896" max="5913" width="11.85546875" style="106" customWidth="1"/>
    <col min="5914" max="5914" width="9.140625" style="106" customWidth="1"/>
    <col min="5915" max="5915" width="15.28515625" style="106" customWidth="1"/>
    <col min="5916" max="6144" width="9.140625" style="106"/>
    <col min="6145" max="6145" width="9.140625" style="106" customWidth="1"/>
    <col min="6146" max="6146" width="33" style="106" customWidth="1"/>
    <col min="6147" max="6147" width="11.7109375" style="106" customWidth="1"/>
    <col min="6148" max="6150" width="6.42578125" style="106" customWidth="1"/>
    <col min="6151" max="6151" width="39" style="106" customWidth="1"/>
    <col min="6152" max="6169" width="11.85546875" style="106" customWidth="1"/>
    <col min="6170" max="6170" width="9.140625" style="106" customWidth="1"/>
    <col min="6171" max="6171" width="15.28515625" style="106" customWidth="1"/>
    <col min="6172" max="6400" width="9.140625" style="106"/>
    <col min="6401" max="6401" width="9.140625" style="106" customWidth="1"/>
    <col min="6402" max="6402" width="33" style="106" customWidth="1"/>
    <col min="6403" max="6403" width="11.7109375" style="106" customWidth="1"/>
    <col min="6404" max="6406" width="6.42578125" style="106" customWidth="1"/>
    <col min="6407" max="6407" width="39" style="106" customWidth="1"/>
    <col min="6408" max="6425" width="11.85546875" style="106" customWidth="1"/>
    <col min="6426" max="6426" width="9.140625" style="106" customWidth="1"/>
    <col min="6427" max="6427" width="15.28515625" style="106" customWidth="1"/>
    <col min="6428" max="6656" width="9.140625" style="106"/>
    <col min="6657" max="6657" width="9.140625" style="106" customWidth="1"/>
    <col min="6658" max="6658" width="33" style="106" customWidth="1"/>
    <col min="6659" max="6659" width="11.7109375" style="106" customWidth="1"/>
    <col min="6660" max="6662" width="6.42578125" style="106" customWidth="1"/>
    <col min="6663" max="6663" width="39" style="106" customWidth="1"/>
    <col min="6664" max="6681" width="11.85546875" style="106" customWidth="1"/>
    <col min="6682" max="6682" width="9.140625" style="106" customWidth="1"/>
    <col min="6683" max="6683" width="15.28515625" style="106" customWidth="1"/>
    <col min="6684" max="6912" width="9.140625" style="106"/>
    <col min="6913" max="6913" width="9.140625" style="106" customWidth="1"/>
    <col min="6914" max="6914" width="33" style="106" customWidth="1"/>
    <col min="6915" max="6915" width="11.7109375" style="106" customWidth="1"/>
    <col min="6916" max="6918" width="6.42578125" style="106" customWidth="1"/>
    <col min="6919" max="6919" width="39" style="106" customWidth="1"/>
    <col min="6920" max="6937" width="11.85546875" style="106" customWidth="1"/>
    <col min="6938" max="6938" width="9.140625" style="106" customWidth="1"/>
    <col min="6939" max="6939" width="15.28515625" style="106" customWidth="1"/>
    <col min="6940" max="7168" width="9.140625" style="106"/>
    <col min="7169" max="7169" width="9.140625" style="106" customWidth="1"/>
    <col min="7170" max="7170" width="33" style="106" customWidth="1"/>
    <col min="7171" max="7171" width="11.7109375" style="106" customWidth="1"/>
    <col min="7172" max="7174" width="6.42578125" style="106" customWidth="1"/>
    <col min="7175" max="7175" width="39" style="106" customWidth="1"/>
    <col min="7176" max="7193" width="11.85546875" style="106" customWidth="1"/>
    <col min="7194" max="7194" width="9.140625" style="106" customWidth="1"/>
    <col min="7195" max="7195" width="15.28515625" style="106" customWidth="1"/>
    <col min="7196" max="7424" width="9.140625" style="106"/>
    <col min="7425" max="7425" width="9.140625" style="106" customWidth="1"/>
    <col min="7426" max="7426" width="33" style="106" customWidth="1"/>
    <col min="7427" max="7427" width="11.7109375" style="106" customWidth="1"/>
    <col min="7428" max="7430" width="6.42578125" style="106" customWidth="1"/>
    <col min="7431" max="7431" width="39" style="106" customWidth="1"/>
    <col min="7432" max="7449" width="11.85546875" style="106" customWidth="1"/>
    <col min="7450" max="7450" width="9.140625" style="106" customWidth="1"/>
    <col min="7451" max="7451" width="15.28515625" style="106" customWidth="1"/>
    <col min="7452" max="7680" width="9.140625" style="106"/>
    <col min="7681" max="7681" width="9.140625" style="106" customWidth="1"/>
    <col min="7682" max="7682" width="33" style="106" customWidth="1"/>
    <col min="7683" max="7683" width="11.7109375" style="106" customWidth="1"/>
    <col min="7684" max="7686" width="6.42578125" style="106" customWidth="1"/>
    <col min="7687" max="7687" width="39" style="106" customWidth="1"/>
    <col min="7688" max="7705" width="11.85546875" style="106" customWidth="1"/>
    <col min="7706" max="7706" width="9.140625" style="106" customWidth="1"/>
    <col min="7707" max="7707" width="15.28515625" style="106" customWidth="1"/>
    <col min="7708" max="7936" width="9.140625" style="106"/>
    <col min="7937" max="7937" width="9.140625" style="106" customWidth="1"/>
    <col min="7938" max="7938" width="33" style="106" customWidth="1"/>
    <col min="7939" max="7939" width="11.7109375" style="106" customWidth="1"/>
    <col min="7940" max="7942" width="6.42578125" style="106" customWidth="1"/>
    <col min="7943" max="7943" width="39" style="106" customWidth="1"/>
    <col min="7944" max="7961" width="11.85546875" style="106" customWidth="1"/>
    <col min="7962" max="7962" width="9.140625" style="106" customWidth="1"/>
    <col min="7963" max="7963" width="15.28515625" style="106" customWidth="1"/>
    <col min="7964" max="8192" width="9.140625" style="106"/>
    <col min="8193" max="8193" width="9.140625" style="106" customWidth="1"/>
    <col min="8194" max="8194" width="33" style="106" customWidth="1"/>
    <col min="8195" max="8195" width="11.7109375" style="106" customWidth="1"/>
    <col min="8196" max="8198" width="6.42578125" style="106" customWidth="1"/>
    <col min="8199" max="8199" width="39" style="106" customWidth="1"/>
    <col min="8200" max="8217" width="11.85546875" style="106" customWidth="1"/>
    <col min="8218" max="8218" width="9.140625" style="106" customWidth="1"/>
    <col min="8219" max="8219" width="15.28515625" style="106" customWidth="1"/>
    <col min="8220" max="8448" width="9.140625" style="106"/>
    <col min="8449" max="8449" width="9.140625" style="106" customWidth="1"/>
    <col min="8450" max="8450" width="33" style="106" customWidth="1"/>
    <col min="8451" max="8451" width="11.7109375" style="106" customWidth="1"/>
    <col min="8452" max="8454" width="6.42578125" style="106" customWidth="1"/>
    <col min="8455" max="8455" width="39" style="106" customWidth="1"/>
    <col min="8456" max="8473" width="11.85546875" style="106" customWidth="1"/>
    <col min="8474" max="8474" width="9.140625" style="106" customWidth="1"/>
    <col min="8475" max="8475" width="15.28515625" style="106" customWidth="1"/>
    <col min="8476" max="8704" width="9.140625" style="106"/>
    <col min="8705" max="8705" width="9.140625" style="106" customWidth="1"/>
    <col min="8706" max="8706" width="33" style="106" customWidth="1"/>
    <col min="8707" max="8707" width="11.7109375" style="106" customWidth="1"/>
    <col min="8708" max="8710" width="6.42578125" style="106" customWidth="1"/>
    <col min="8711" max="8711" width="39" style="106" customWidth="1"/>
    <col min="8712" max="8729" width="11.85546875" style="106" customWidth="1"/>
    <col min="8730" max="8730" width="9.140625" style="106" customWidth="1"/>
    <col min="8731" max="8731" width="15.28515625" style="106" customWidth="1"/>
    <col min="8732" max="8960" width="9.140625" style="106"/>
    <col min="8961" max="8961" width="9.140625" style="106" customWidth="1"/>
    <col min="8962" max="8962" width="33" style="106" customWidth="1"/>
    <col min="8963" max="8963" width="11.7109375" style="106" customWidth="1"/>
    <col min="8964" max="8966" width="6.42578125" style="106" customWidth="1"/>
    <col min="8967" max="8967" width="39" style="106" customWidth="1"/>
    <col min="8968" max="8985" width="11.85546875" style="106" customWidth="1"/>
    <col min="8986" max="8986" width="9.140625" style="106" customWidth="1"/>
    <col min="8987" max="8987" width="15.28515625" style="106" customWidth="1"/>
    <col min="8988" max="9216" width="9.140625" style="106"/>
    <col min="9217" max="9217" width="9.140625" style="106" customWidth="1"/>
    <col min="9218" max="9218" width="33" style="106" customWidth="1"/>
    <col min="9219" max="9219" width="11.7109375" style="106" customWidth="1"/>
    <col min="9220" max="9222" width="6.42578125" style="106" customWidth="1"/>
    <col min="9223" max="9223" width="39" style="106" customWidth="1"/>
    <col min="9224" max="9241" width="11.85546875" style="106" customWidth="1"/>
    <col min="9242" max="9242" width="9.140625" style="106" customWidth="1"/>
    <col min="9243" max="9243" width="15.28515625" style="106" customWidth="1"/>
    <col min="9244" max="9472" width="9.140625" style="106"/>
    <col min="9473" max="9473" width="9.140625" style="106" customWidth="1"/>
    <col min="9474" max="9474" width="33" style="106" customWidth="1"/>
    <col min="9475" max="9475" width="11.7109375" style="106" customWidth="1"/>
    <col min="9476" max="9478" width="6.42578125" style="106" customWidth="1"/>
    <col min="9479" max="9479" width="39" style="106" customWidth="1"/>
    <col min="9480" max="9497" width="11.85546875" style="106" customWidth="1"/>
    <col min="9498" max="9498" width="9.140625" style="106" customWidth="1"/>
    <col min="9499" max="9499" width="15.28515625" style="106" customWidth="1"/>
    <col min="9500" max="9728" width="9.140625" style="106"/>
    <col min="9729" max="9729" width="9.140625" style="106" customWidth="1"/>
    <col min="9730" max="9730" width="33" style="106" customWidth="1"/>
    <col min="9731" max="9731" width="11.7109375" style="106" customWidth="1"/>
    <col min="9732" max="9734" width="6.42578125" style="106" customWidth="1"/>
    <col min="9735" max="9735" width="39" style="106" customWidth="1"/>
    <col min="9736" max="9753" width="11.85546875" style="106" customWidth="1"/>
    <col min="9754" max="9754" width="9.140625" style="106" customWidth="1"/>
    <col min="9755" max="9755" width="15.28515625" style="106" customWidth="1"/>
    <col min="9756" max="9984" width="9.140625" style="106"/>
    <col min="9985" max="9985" width="9.140625" style="106" customWidth="1"/>
    <col min="9986" max="9986" width="33" style="106" customWidth="1"/>
    <col min="9987" max="9987" width="11.7109375" style="106" customWidth="1"/>
    <col min="9988" max="9990" width="6.42578125" style="106" customWidth="1"/>
    <col min="9991" max="9991" width="39" style="106" customWidth="1"/>
    <col min="9992" max="10009" width="11.85546875" style="106" customWidth="1"/>
    <col min="10010" max="10010" width="9.140625" style="106" customWidth="1"/>
    <col min="10011" max="10011" width="15.28515625" style="106" customWidth="1"/>
    <col min="10012" max="10240" width="9.140625" style="106"/>
    <col min="10241" max="10241" width="9.140625" style="106" customWidth="1"/>
    <col min="10242" max="10242" width="33" style="106" customWidth="1"/>
    <col min="10243" max="10243" width="11.7109375" style="106" customWidth="1"/>
    <col min="10244" max="10246" width="6.42578125" style="106" customWidth="1"/>
    <col min="10247" max="10247" width="39" style="106" customWidth="1"/>
    <col min="10248" max="10265" width="11.85546875" style="106" customWidth="1"/>
    <col min="10266" max="10266" width="9.140625" style="106" customWidth="1"/>
    <col min="10267" max="10267" width="15.28515625" style="106" customWidth="1"/>
    <col min="10268" max="10496" width="9.140625" style="106"/>
    <col min="10497" max="10497" width="9.140625" style="106" customWidth="1"/>
    <col min="10498" max="10498" width="33" style="106" customWidth="1"/>
    <col min="10499" max="10499" width="11.7109375" style="106" customWidth="1"/>
    <col min="10500" max="10502" width="6.42578125" style="106" customWidth="1"/>
    <col min="10503" max="10503" width="39" style="106" customWidth="1"/>
    <col min="10504" max="10521" width="11.85546875" style="106" customWidth="1"/>
    <col min="10522" max="10522" width="9.140625" style="106" customWidth="1"/>
    <col min="10523" max="10523" width="15.28515625" style="106" customWidth="1"/>
    <col min="10524" max="10752" width="9.140625" style="106"/>
    <col min="10753" max="10753" width="9.140625" style="106" customWidth="1"/>
    <col min="10754" max="10754" width="33" style="106" customWidth="1"/>
    <col min="10755" max="10755" width="11.7109375" style="106" customWidth="1"/>
    <col min="10756" max="10758" width="6.42578125" style="106" customWidth="1"/>
    <col min="10759" max="10759" width="39" style="106" customWidth="1"/>
    <col min="10760" max="10777" width="11.85546875" style="106" customWidth="1"/>
    <col min="10778" max="10778" width="9.140625" style="106" customWidth="1"/>
    <col min="10779" max="10779" width="15.28515625" style="106" customWidth="1"/>
    <col min="10780" max="11008" width="9.140625" style="106"/>
    <col min="11009" max="11009" width="9.140625" style="106" customWidth="1"/>
    <col min="11010" max="11010" width="33" style="106" customWidth="1"/>
    <col min="11011" max="11011" width="11.7109375" style="106" customWidth="1"/>
    <col min="11012" max="11014" width="6.42578125" style="106" customWidth="1"/>
    <col min="11015" max="11015" width="39" style="106" customWidth="1"/>
    <col min="11016" max="11033" width="11.85546875" style="106" customWidth="1"/>
    <col min="11034" max="11034" width="9.140625" style="106" customWidth="1"/>
    <col min="11035" max="11035" width="15.28515625" style="106" customWidth="1"/>
    <col min="11036" max="11264" width="9.140625" style="106"/>
    <col min="11265" max="11265" width="9.140625" style="106" customWidth="1"/>
    <col min="11266" max="11266" width="33" style="106" customWidth="1"/>
    <col min="11267" max="11267" width="11.7109375" style="106" customWidth="1"/>
    <col min="11268" max="11270" width="6.42578125" style="106" customWidth="1"/>
    <col min="11271" max="11271" width="39" style="106" customWidth="1"/>
    <col min="11272" max="11289" width="11.85546875" style="106" customWidth="1"/>
    <col min="11290" max="11290" width="9.140625" style="106" customWidth="1"/>
    <col min="11291" max="11291" width="15.28515625" style="106" customWidth="1"/>
    <col min="11292" max="11520" width="9.140625" style="106"/>
    <col min="11521" max="11521" width="9.140625" style="106" customWidth="1"/>
    <col min="11522" max="11522" width="33" style="106" customWidth="1"/>
    <col min="11523" max="11523" width="11.7109375" style="106" customWidth="1"/>
    <col min="11524" max="11526" width="6.42578125" style="106" customWidth="1"/>
    <col min="11527" max="11527" width="39" style="106" customWidth="1"/>
    <col min="11528" max="11545" width="11.85546875" style="106" customWidth="1"/>
    <col min="11546" max="11546" width="9.140625" style="106" customWidth="1"/>
    <col min="11547" max="11547" width="15.28515625" style="106" customWidth="1"/>
    <col min="11548" max="11776" width="9.140625" style="106"/>
    <col min="11777" max="11777" width="9.140625" style="106" customWidth="1"/>
    <col min="11778" max="11778" width="33" style="106" customWidth="1"/>
    <col min="11779" max="11779" width="11.7109375" style="106" customWidth="1"/>
    <col min="11780" max="11782" width="6.42578125" style="106" customWidth="1"/>
    <col min="11783" max="11783" width="39" style="106" customWidth="1"/>
    <col min="11784" max="11801" width="11.85546875" style="106" customWidth="1"/>
    <col min="11802" max="11802" width="9.140625" style="106" customWidth="1"/>
    <col min="11803" max="11803" width="15.28515625" style="106" customWidth="1"/>
    <col min="11804" max="12032" width="9.140625" style="106"/>
    <col min="12033" max="12033" width="9.140625" style="106" customWidth="1"/>
    <col min="12034" max="12034" width="33" style="106" customWidth="1"/>
    <col min="12035" max="12035" width="11.7109375" style="106" customWidth="1"/>
    <col min="12036" max="12038" width="6.42578125" style="106" customWidth="1"/>
    <col min="12039" max="12039" width="39" style="106" customWidth="1"/>
    <col min="12040" max="12057" width="11.85546875" style="106" customWidth="1"/>
    <col min="12058" max="12058" width="9.140625" style="106" customWidth="1"/>
    <col min="12059" max="12059" width="15.28515625" style="106" customWidth="1"/>
    <col min="12060" max="12288" width="9.140625" style="106"/>
    <col min="12289" max="12289" width="9.140625" style="106" customWidth="1"/>
    <col min="12290" max="12290" width="33" style="106" customWidth="1"/>
    <col min="12291" max="12291" width="11.7109375" style="106" customWidth="1"/>
    <col min="12292" max="12294" width="6.42578125" style="106" customWidth="1"/>
    <col min="12295" max="12295" width="39" style="106" customWidth="1"/>
    <col min="12296" max="12313" width="11.85546875" style="106" customWidth="1"/>
    <col min="12314" max="12314" width="9.140625" style="106" customWidth="1"/>
    <col min="12315" max="12315" width="15.28515625" style="106" customWidth="1"/>
    <col min="12316" max="12544" width="9.140625" style="106"/>
    <col min="12545" max="12545" width="9.140625" style="106" customWidth="1"/>
    <col min="12546" max="12546" width="33" style="106" customWidth="1"/>
    <col min="12547" max="12547" width="11.7109375" style="106" customWidth="1"/>
    <col min="12548" max="12550" width="6.42578125" style="106" customWidth="1"/>
    <col min="12551" max="12551" width="39" style="106" customWidth="1"/>
    <col min="12552" max="12569" width="11.85546875" style="106" customWidth="1"/>
    <col min="12570" max="12570" width="9.140625" style="106" customWidth="1"/>
    <col min="12571" max="12571" width="15.28515625" style="106" customWidth="1"/>
    <col min="12572" max="12800" width="9.140625" style="106"/>
    <col min="12801" max="12801" width="9.140625" style="106" customWidth="1"/>
    <col min="12802" max="12802" width="33" style="106" customWidth="1"/>
    <col min="12803" max="12803" width="11.7109375" style="106" customWidth="1"/>
    <col min="12804" max="12806" width="6.42578125" style="106" customWidth="1"/>
    <col min="12807" max="12807" width="39" style="106" customWidth="1"/>
    <col min="12808" max="12825" width="11.85546875" style="106" customWidth="1"/>
    <col min="12826" max="12826" width="9.140625" style="106" customWidth="1"/>
    <col min="12827" max="12827" width="15.28515625" style="106" customWidth="1"/>
    <col min="12828" max="13056" width="9.140625" style="106"/>
    <col min="13057" max="13057" width="9.140625" style="106" customWidth="1"/>
    <col min="13058" max="13058" width="33" style="106" customWidth="1"/>
    <col min="13059" max="13059" width="11.7109375" style="106" customWidth="1"/>
    <col min="13060" max="13062" width="6.42578125" style="106" customWidth="1"/>
    <col min="13063" max="13063" width="39" style="106" customWidth="1"/>
    <col min="13064" max="13081" width="11.85546875" style="106" customWidth="1"/>
    <col min="13082" max="13082" width="9.140625" style="106" customWidth="1"/>
    <col min="13083" max="13083" width="15.28515625" style="106" customWidth="1"/>
    <col min="13084" max="13312" width="9.140625" style="106"/>
    <col min="13313" max="13313" width="9.140625" style="106" customWidth="1"/>
    <col min="13314" max="13314" width="33" style="106" customWidth="1"/>
    <col min="13315" max="13315" width="11.7109375" style="106" customWidth="1"/>
    <col min="13316" max="13318" width="6.42578125" style="106" customWidth="1"/>
    <col min="13319" max="13319" width="39" style="106" customWidth="1"/>
    <col min="13320" max="13337" width="11.85546875" style="106" customWidth="1"/>
    <col min="13338" max="13338" width="9.140625" style="106" customWidth="1"/>
    <col min="13339" max="13339" width="15.28515625" style="106" customWidth="1"/>
    <col min="13340" max="13568" width="9.140625" style="106"/>
    <col min="13569" max="13569" width="9.140625" style="106" customWidth="1"/>
    <col min="13570" max="13570" width="33" style="106" customWidth="1"/>
    <col min="13571" max="13571" width="11.7109375" style="106" customWidth="1"/>
    <col min="13572" max="13574" width="6.42578125" style="106" customWidth="1"/>
    <col min="13575" max="13575" width="39" style="106" customWidth="1"/>
    <col min="13576" max="13593" width="11.85546875" style="106" customWidth="1"/>
    <col min="13594" max="13594" width="9.140625" style="106" customWidth="1"/>
    <col min="13595" max="13595" width="15.28515625" style="106" customWidth="1"/>
    <col min="13596" max="13824" width="9.140625" style="106"/>
    <col min="13825" max="13825" width="9.140625" style="106" customWidth="1"/>
    <col min="13826" max="13826" width="33" style="106" customWidth="1"/>
    <col min="13827" max="13827" width="11.7109375" style="106" customWidth="1"/>
    <col min="13828" max="13830" width="6.42578125" style="106" customWidth="1"/>
    <col min="13831" max="13831" width="39" style="106" customWidth="1"/>
    <col min="13832" max="13849" width="11.85546875" style="106" customWidth="1"/>
    <col min="13850" max="13850" width="9.140625" style="106" customWidth="1"/>
    <col min="13851" max="13851" width="15.28515625" style="106" customWidth="1"/>
    <col min="13852" max="14080" width="9.140625" style="106"/>
    <col min="14081" max="14081" width="9.140625" style="106" customWidth="1"/>
    <col min="14082" max="14082" width="33" style="106" customWidth="1"/>
    <col min="14083" max="14083" width="11.7109375" style="106" customWidth="1"/>
    <col min="14084" max="14086" width="6.42578125" style="106" customWidth="1"/>
    <col min="14087" max="14087" width="39" style="106" customWidth="1"/>
    <col min="14088" max="14105" width="11.85546875" style="106" customWidth="1"/>
    <col min="14106" max="14106" width="9.140625" style="106" customWidth="1"/>
    <col min="14107" max="14107" width="15.28515625" style="106" customWidth="1"/>
    <col min="14108" max="14336" width="9.140625" style="106"/>
    <col min="14337" max="14337" width="9.140625" style="106" customWidth="1"/>
    <col min="14338" max="14338" width="33" style="106" customWidth="1"/>
    <col min="14339" max="14339" width="11.7109375" style="106" customWidth="1"/>
    <col min="14340" max="14342" width="6.42578125" style="106" customWidth="1"/>
    <col min="14343" max="14343" width="39" style="106" customWidth="1"/>
    <col min="14344" max="14361" width="11.85546875" style="106" customWidth="1"/>
    <col min="14362" max="14362" width="9.140625" style="106" customWidth="1"/>
    <col min="14363" max="14363" width="15.28515625" style="106" customWidth="1"/>
    <col min="14364" max="14592" width="9.140625" style="106"/>
    <col min="14593" max="14593" width="9.140625" style="106" customWidth="1"/>
    <col min="14594" max="14594" width="33" style="106" customWidth="1"/>
    <col min="14595" max="14595" width="11.7109375" style="106" customWidth="1"/>
    <col min="14596" max="14598" width="6.42578125" style="106" customWidth="1"/>
    <col min="14599" max="14599" width="39" style="106" customWidth="1"/>
    <col min="14600" max="14617" width="11.85546875" style="106" customWidth="1"/>
    <col min="14618" max="14618" width="9.140625" style="106" customWidth="1"/>
    <col min="14619" max="14619" width="15.28515625" style="106" customWidth="1"/>
    <col min="14620" max="14848" width="9.140625" style="106"/>
    <col min="14849" max="14849" width="9.140625" style="106" customWidth="1"/>
    <col min="14850" max="14850" width="33" style="106" customWidth="1"/>
    <col min="14851" max="14851" width="11.7109375" style="106" customWidth="1"/>
    <col min="14852" max="14854" width="6.42578125" style="106" customWidth="1"/>
    <col min="14855" max="14855" width="39" style="106" customWidth="1"/>
    <col min="14856" max="14873" width="11.85546875" style="106" customWidth="1"/>
    <col min="14874" max="14874" width="9.140625" style="106" customWidth="1"/>
    <col min="14875" max="14875" width="15.28515625" style="106" customWidth="1"/>
    <col min="14876" max="15104" width="9.140625" style="106"/>
    <col min="15105" max="15105" width="9.140625" style="106" customWidth="1"/>
    <col min="15106" max="15106" width="33" style="106" customWidth="1"/>
    <col min="15107" max="15107" width="11.7109375" style="106" customWidth="1"/>
    <col min="15108" max="15110" width="6.42578125" style="106" customWidth="1"/>
    <col min="15111" max="15111" width="39" style="106" customWidth="1"/>
    <col min="15112" max="15129" width="11.85546875" style="106" customWidth="1"/>
    <col min="15130" max="15130" width="9.140625" style="106" customWidth="1"/>
    <col min="15131" max="15131" width="15.28515625" style="106" customWidth="1"/>
    <col min="15132" max="15360" width="9.140625" style="106"/>
    <col min="15361" max="15361" width="9.140625" style="106" customWidth="1"/>
    <col min="15362" max="15362" width="33" style="106" customWidth="1"/>
    <col min="15363" max="15363" width="11.7109375" style="106" customWidth="1"/>
    <col min="15364" max="15366" width="6.42578125" style="106" customWidth="1"/>
    <col min="15367" max="15367" width="39" style="106" customWidth="1"/>
    <col min="15368" max="15385" width="11.85546875" style="106" customWidth="1"/>
    <col min="15386" max="15386" width="9.140625" style="106" customWidth="1"/>
    <col min="15387" max="15387" width="15.28515625" style="106" customWidth="1"/>
    <col min="15388" max="15616" width="9.140625" style="106"/>
    <col min="15617" max="15617" width="9.140625" style="106" customWidth="1"/>
    <col min="15618" max="15618" width="33" style="106" customWidth="1"/>
    <col min="15619" max="15619" width="11.7109375" style="106" customWidth="1"/>
    <col min="15620" max="15622" width="6.42578125" style="106" customWidth="1"/>
    <col min="15623" max="15623" width="39" style="106" customWidth="1"/>
    <col min="15624" max="15641" width="11.85546875" style="106" customWidth="1"/>
    <col min="15642" max="15642" width="9.140625" style="106" customWidth="1"/>
    <col min="15643" max="15643" width="15.28515625" style="106" customWidth="1"/>
    <col min="15644" max="15872" width="9.140625" style="106"/>
    <col min="15873" max="15873" width="9.140625" style="106" customWidth="1"/>
    <col min="15874" max="15874" width="33" style="106" customWidth="1"/>
    <col min="15875" max="15875" width="11.7109375" style="106" customWidth="1"/>
    <col min="15876" max="15878" width="6.42578125" style="106" customWidth="1"/>
    <col min="15879" max="15879" width="39" style="106" customWidth="1"/>
    <col min="15880" max="15897" width="11.85546875" style="106" customWidth="1"/>
    <col min="15898" max="15898" width="9.140625" style="106" customWidth="1"/>
    <col min="15899" max="15899" width="15.28515625" style="106" customWidth="1"/>
    <col min="15900" max="16128" width="9.140625" style="106"/>
    <col min="16129" max="16129" width="9.140625" style="106" customWidth="1"/>
    <col min="16130" max="16130" width="33" style="106" customWidth="1"/>
    <col min="16131" max="16131" width="11.7109375" style="106" customWidth="1"/>
    <col min="16132" max="16134" width="6.42578125" style="106" customWidth="1"/>
    <col min="16135" max="16135" width="39" style="106" customWidth="1"/>
    <col min="16136" max="16153" width="11.85546875" style="106" customWidth="1"/>
    <col min="16154" max="16154" width="9.140625" style="106" customWidth="1"/>
    <col min="16155" max="16155" width="15.28515625" style="106" customWidth="1"/>
    <col min="16156" max="16384" width="9.140625" style="106"/>
  </cols>
  <sheetData>
    <row r="1" spans="1:29" s="103" customFormat="1" ht="79.5" customHeight="1">
      <c r="B1" s="888" t="str">
        <f>Cover!$B$2</f>
        <v>Substation Extension Package-SS69 for (i) 400/220 kV Muzaffarpur S/S extn including ICT, (ii) 400 kV Saharsa S/S extn, (iii) 400 kV Durgapur S/S extn and (ii) 400kV Kahalgaon S/S (NTPC) extn associated with Eastern Region Strengthening Scheme-XXIII</v>
      </c>
      <c r="C1" s="888"/>
      <c r="D1" s="888"/>
      <c r="E1" s="888"/>
      <c r="F1" s="888"/>
      <c r="G1" s="888"/>
      <c r="H1" s="104"/>
      <c r="I1" s="104"/>
      <c r="J1" s="104"/>
      <c r="K1" s="104"/>
      <c r="L1" s="104"/>
      <c r="M1" s="104"/>
      <c r="N1" s="104"/>
      <c r="O1" s="104"/>
      <c r="P1" s="104"/>
      <c r="Q1" s="104"/>
      <c r="R1" s="104"/>
      <c r="S1" s="104"/>
      <c r="T1" s="104"/>
      <c r="U1" s="104"/>
      <c r="V1" s="104"/>
      <c r="W1" s="104"/>
      <c r="X1" s="104"/>
      <c r="Y1" s="104"/>
      <c r="AA1" s="105"/>
      <c r="AB1" s="105"/>
      <c r="AC1" s="105"/>
    </row>
    <row r="2" spans="1:29" ht="20.100000000000001" customHeight="1">
      <c r="B2" s="889" t="str">
        <f>Cover!B3</f>
        <v>Specification No.: CC-CS/1010-ER1/SS-4083/3/G2</v>
      </c>
      <c r="C2" s="889"/>
      <c r="D2" s="889"/>
      <c r="E2" s="889"/>
      <c r="F2" s="889"/>
      <c r="G2" s="889"/>
      <c r="H2" s="107"/>
      <c r="I2" s="107"/>
      <c r="J2" s="107"/>
      <c r="K2" s="107"/>
      <c r="L2" s="107"/>
      <c r="M2" s="107"/>
      <c r="N2" s="107"/>
      <c r="O2" s="107"/>
      <c r="P2" s="107"/>
      <c r="Q2" s="107"/>
      <c r="R2" s="107"/>
      <c r="S2" s="107"/>
      <c r="T2" s="107"/>
      <c r="U2" s="107"/>
      <c r="V2" s="107"/>
      <c r="W2" s="107"/>
      <c r="X2" s="107"/>
      <c r="Y2" s="107"/>
      <c r="AA2" s="108" t="s">
        <v>105</v>
      </c>
      <c r="AB2" s="109">
        <v>1</v>
      </c>
      <c r="AC2" s="110"/>
    </row>
    <row r="3" spans="1:29" ht="12" customHeight="1">
      <c r="B3" s="111"/>
      <c r="C3" s="111"/>
      <c r="D3" s="111"/>
      <c r="E3" s="111"/>
      <c r="F3" s="107"/>
      <c r="G3" s="107"/>
      <c r="H3" s="107"/>
      <c r="I3" s="107"/>
      <c r="J3" s="107"/>
      <c r="K3" s="107"/>
      <c r="L3" s="107"/>
      <c r="M3" s="107"/>
      <c r="N3" s="107"/>
      <c r="O3" s="107"/>
      <c r="P3" s="107"/>
      <c r="Q3" s="107"/>
      <c r="R3" s="107"/>
      <c r="S3" s="107"/>
      <c r="T3" s="107"/>
      <c r="U3" s="107"/>
      <c r="V3" s="107"/>
      <c r="W3" s="107"/>
      <c r="X3" s="107"/>
      <c r="Y3" s="107"/>
      <c r="AA3" s="108" t="s">
        <v>106</v>
      </c>
      <c r="AB3" s="109" t="s">
        <v>757</v>
      </c>
      <c r="AC3" s="110"/>
    </row>
    <row r="4" spans="1:29" ht="20.100000000000001" customHeight="1">
      <c r="B4" s="890" t="s">
        <v>107</v>
      </c>
      <c r="C4" s="890"/>
      <c r="D4" s="890"/>
      <c r="E4" s="890"/>
      <c r="F4" s="890"/>
      <c r="G4" s="890"/>
      <c r="H4" s="107"/>
      <c r="I4" s="107"/>
      <c r="J4" s="107"/>
      <c r="K4" s="107"/>
      <c r="L4" s="107"/>
      <c r="M4" s="107"/>
      <c r="N4" s="107"/>
      <c r="O4" s="107"/>
      <c r="P4" s="107"/>
      <c r="Q4" s="107"/>
      <c r="R4" s="107"/>
      <c r="S4" s="107"/>
      <c r="T4" s="107"/>
      <c r="U4" s="107"/>
      <c r="V4" s="107"/>
      <c r="W4" s="107"/>
      <c r="X4" s="107"/>
      <c r="Y4" s="107"/>
      <c r="AA4" s="108"/>
      <c r="AB4" s="109"/>
      <c r="AC4" s="110"/>
    </row>
    <row r="5" spans="1:29" ht="12" customHeight="1">
      <c r="B5" s="112"/>
      <c r="C5" s="112"/>
      <c r="F5" s="107"/>
      <c r="G5" s="107"/>
      <c r="H5" s="107"/>
      <c r="I5" s="107"/>
      <c r="J5" s="107"/>
      <c r="K5" s="107"/>
      <c r="L5" s="107"/>
      <c r="M5" s="107"/>
      <c r="N5" s="107"/>
      <c r="O5" s="107"/>
      <c r="P5" s="107"/>
      <c r="Q5" s="107"/>
      <c r="R5" s="107"/>
      <c r="S5" s="107"/>
      <c r="T5" s="107"/>
      <c r="U5" s="107"/>
      <c r="V5" s="107"/>
      <c r="W5" s="107"/>
      <c r="X5" s="107"/>
      <c r="Y5" s="107"/>
      <c r="AA5" s="110"/>
      <c r="AB5" s="110"/>
      <c r="AC5" s="110"/>
    </row>
    <row r="6" spans="1:29" s="103" customFormat="1" ht="43.5" customHeight="1">
      <c r="B6" s="113" t="s">
        <v>108</v>
      </c>
      <c r="C6" s="114"/>
      <c r="D6" s="891" t="s">
        <v>105</v>
      </c>
      <c r="E6" s="891"/>
      <c r="F6" s="891"/>
      <c r="G6" s="891"/>
      <c r="H6" s="115"/>
      <c r="I6" s="115">
        <f>IF(D6="Sole Bidder",1,2)</f>
        <v>1</v>
      </c>
      <c r="J6" s="115"/>
      <c r="K6" s="115"/>
      <c r="L6" s="115"/>
      <c r="M6" s="115"/>
      <c r="N6" s="115"/>
      <c r="O6" s="115"/>
      <c r="P6" s="115"/>
      <c r="Q6" s="115"/>
      <c r="R6" s="115"/>
      <c r="S6" s="115"/>
      <c r="U6" s="115"/>
      <c r="V6" s="115"/>
      <c r="W6" s="115"/>
      <c r="X6" s="115"/>
      <c r="Y6" s="115"/>
      <c r="AA6" s="116">
        <f>IF(D6= "Sole Bidder", 0, D7)</f>
        <v>0</v>
      </c>
      <c r="AB6" s="105"/>
      <c r="AC6" s="105"/>
    </row>
    <row r="7" spans="1:29" ht="50.1" customHeight="1">
      <c r="A7" s="117"/>
      <c r="B7" s="113" t="str">
        <f>IF(D6= "JV (Joint Venture)", "Total Nos. of  Partners in the JV [excluding the Lead Partner]", "")</f>
        <v/>
      </c>
      <c r="C7" s="118"/>
      <c r="D7" s="892">
        <v>1</v>
      </c>
      <c r="E7" s="893"/>
      <c r="F7" s="893"/>
      <c r="G7" s="894"/>
      <c r="AA7" s="110"/>
      <c r="AB7" s="110"/>
      <c r="AC7" s="110"/>
    </row>
    <row r="8" spans="1:29" ht="19.5" customHeight="1">
      <c r="B8" s="120"/>
      <c r="C8" s="120"/>
      <c r="D8" s="115"/>
    </row>
    <row r="9" spans="1:29" ht="20.100000000000001" customHeight="1">
      <c r="B9" s="121" t="str">
        <f>IF(D6= "Sole Bidder", "Name of Sole Bidder", "Name of Lead Partner")</f>
        <v>Name of Sole Bidder</v>
      </c>
      <c r="C9" s="122"/>
      <c r="D9" s="882"/>
      <c r="E9" s="883"/>
      <c r="F9" s="883"/>
      <c r="G9" s="884"/>
    </row>
    <row r="10" spans="1:29" ht="20.100000000000001" customHeight="1">
      <c r="B10" s="123" t="str">
        <f>IF(D6= "Sole Bidder", "Address of Sole Bidder", "Address of Lead Partner")</f>
        <v>Address of Sole Bidder</v>
      </c>
      <c r="C10" s="124"/>
      <c r="D10" s="882"/>
      <c r="E10" s="883"/>
      <c r="F10" s="883"/>
      <c r="G10" s="884"/>
    </row>
    <row r="11" spans="1:29" ht="20.100000000000001" customHeight="1">
      <c r="B11" s="125"/>
      <c r="C11" s="126"/>
      <c r="D11" s="882"/>
      <c r="E11" s="883"/>
      <c r="F11" s="883"/>
      <c r="G11" s="884"/>
    </row>
    <row r="12" spans="1:29" ht="20.100000000000001" customHeight="1">
      <c r="B12" s="127"/>
      <c r="C12" s="128"/>
      <c r="D12" s="882"/>
      <c r="E12" s="883"/>
      <c r="F12" s="883"/>
      <c r="G12" s="884"/>
    </row>
    <row r="13" spans="1:29" ht="20.100000000000001" customHeight="1"/>
    <row r="14" spans="1:29" ht="20.100000000000001" customHeight="1">
      <c r="B14" s="121" t="str">
        <f>IF(D7=1, "Name of other Partner","Name of other Partner - 1")</f>
        <v>Name of other Partner</v>
      </c>
      <c r="C14" s="122"/>
      <c r="D14" s="882"/>
      <c r="E14" s="883"/>
      <c r="F14" s="883"/>
      <c r="G14" s="884"/>
    </row>
    <row r="15" spans="1:29" ht="20.100000000000001" customHeight="1">
      <c r="B15" s="123" t="str">
        <f>IF(D7=1, "Address of other Partner","Address of other Partner - 1")</f>
        <v>Address of other Partner</v>
      </c>
      <c r="C15" s="124"/>
      <c r="D15" s="885"/>
      <c r="E15" s="886"/>
      <c r="F15" s="886"/>
      <c r="G15" s="887"/>
    </row>
    <row r="16" spans="1:29" ht="20.100000000000001" customHeight="1">
      <c r="B16" s="125"/>
      <c r="C16" s="126"/>
      <c r="D16" s="885"/>
      <c r="E16" s="886"/>
      <c r="F16" s="886"/>
      <c r="G16" s="887"/>
    </row>
    <row r="17" spans="2:25" ht="20.100000000000001" customHeight="1">
      <c r="B17" s="127"/>
      <c r="C17" s="128"/>
      <c r="D17" s="885"/>
      <c r="E17" s="886"/>
      <c r="F17" s="886"/>
      <c r="G17" s="887"/>
    </row>
    <row r="18" spans="2:25" ht="20.100000000000001" customHeight="1"/>
    <row r="19" spans="2:25" ht="20.100000000000001" customHeight="1">
      <c r="B19" s="121" t="s">
        <v>109</v>
      </c>
      <c r="C19" s="122"/>
      <c r="D19" s="882"/>
      <c r="E19" s="883"/>
      <c r="F19" s="883"/>
      <c r="G19" s="884"/>
    </row>
    <row r="20" spans="2:25" ht="20.100000000000001" customHeight="1">
      <c r="B20" s="123" t="s">
        <v>110</v>
      </c>
      <c r="C20" s="124"/>
      <c r="D20" s="882"/>
      <c r="E20" s="883"/>
      <c r="F20" s="883"/>
      <c r="G20" s="884"/>
    </row>
    <row r="21" spans="2:25" ht="20.100000000000001" customHeight="1">
      <c r="B21" s="125"/>
      <c r="C21" s="126"/>
      <c r="D21" s="882"/>
      <c r="E21" s="883"/>
      <c r="F21" s="883"/>
      <c r="G21" s="884"/>
    </row>
    <row r="22" spans="2:25" ht="12.75" customHeight="1">
      <c r="B22" s="127"/>
      <c r="C22" s="128"/>
      <c r="D22" s="882"/>
      <c r="E22" s="883"/>
      <c r="F22" s="883"/>
      <c r="G22" s="884"/>
    </row>
    <row r="23" spans="2:25" ht="20.100000000000001" customHeight="1">
      <c r="B23" s="129"/>
      <c r="C23" s="129"/>
    </row>
    <row r="24" spans="2:25" ht="21" customHeight="1">
      <c r="B24" s="130" t="s">
        <v>111</v>
      </c>
      <c r="C24" s="131"/>
      <c r="D24" s="882"/>
      <c r="E24" s="883"/>
      <c r="F24" s="883"/>
      <c r="G24" s="884"/>
    </row>
    <row r="25" spans="2:25" ht="21" customHeight="1">
      <c r="B25" s="130" t="s">
        <v>112</v>
      </c>
      <c r="C25" s="131"/>
      <c r="D25" s="882"/>
      <c r="E25" s="883"/>
      <c r="F25" s="883"/>
      <c r="G25" s="884"/>
    </row>
    <row r="26" spans="2:25" ht="21" customHeight="1">
      <c r="B26" s="132"/>
      <c r="C26" s="132"/>
      <c r="D26" s="133"/>
    </row>
    <row r="27" spans="2:25" s="103" customFormat="1" ht="21" customHeight="1">
      <c r="B27" s="130" t="s">
        <v>113</v>
      </c>
      <c r="C27" s="131"/>
      <c r="D27" s="134"/>
      <c r="E27" s="135"/>
      <c r="F27" s="134"/>
      <c r="G27" s="136" t="str">
        <f>IF(D27&gt;H27, "Invalid Date !", "")</f>
        <v/>
      </c>
      <c r="H27" s="137">
        <f>IF(E27="Feb",28,IF(OR(E27="Apr", E27="Jun", E27="Sep", E27="Nov"),30,31))</f>
        <v>31</v>
      </c>
      <c r="I27" s="107"/>
      <c r="J27" s="107"/>
      <c r="K27" s="107"/>
      <c r="L27" s="107"/>
      <c r="M27" s="107"/>
      <c r="N27" s="107"/>
      <c r="O27" s="107"/>
      <c r="P27" s="107"/>
      <c r="Q27" s="107"/>
      <c r="R27" s="107"/>
      <c r="S27" s="107"/>
      <c r="T27" s="107"/>
      <c r="U27" s="107"/>
      <c r="V27" s="107"/>
      <c r="W27" s="107"/>
      <c r="X27" s="107"/>
      <c r="Y27" s="107"/>
    </row>
    <row r="28" spans="2:25" ht="21" customHeight="1">
      <c r="B28" s="130" t="s">
        <v>114</v>
      </c>
      <c r="C28" s="131"/>
      <c r="D28" s="882"/>
      <c r="E28" s="883"/>
      <c r="F28" s="883"/>
      <c r="G28" s="884"/>
    </row>
    <row r="29" spans="2:25">
      <c r="E29" s="119"/>
    </row>
  </sheetData>
  <sheetProtection password="CC67" sheet="1" objects="1" scenarios="1" selectLockedCells="1"/>
  <customSheetViews>
    <customSheetView guid="{ACCF2ACB-B594-4F96-A1BE-3FFBE35AE842}" showGridLines="0" printArea="1" hiddenColumns="1" view="pageBreakPreview">
      <selection activeCell="D6" sqref="D6:G6"/>
      <pageMargins left="0.75" right="0.75" top="0.69" bottom="0.7" header="0.4" footer="0.37"/>
      <pageSetup scale="86" orientation="portrait" r:id="rId1"/>
      <headerFooter alignWithMargins="0"/>
    </customSheetView>
    <customSheetView guid="{22CC5C8B-E1A0-44D5-9004-AA64A7EE9D42}" showGridLines="0" printArea="1" hiddenColumns="1" view="pageBreakPreview">
      <selection activeCell="D6" sqref="D6:G6"/>
      <pageMargins left="0.75" right="0.75" top="0.69" bottom="0.7" header="0.4" footer="0.37"/>
      <pageSetup scale="86" orientation="portrait" r:id="rId2"/>
      <headerFooter alignWithMargins="0"/>
    </customSheetView>
    <customSheetView guid="{BF4E98EC-B3A8-42CF-8525-78BE0EF2C154}"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83920EE0-E8FD-48B1-9AB8-BA60512AB904}" showGridLines="0" printArea="1" hiddenRows="1" hiddenColumns="1" view="pageBreakPreview">
      <selection activeCell="E27" sqref="E27"/>
      <pageMargins left="0.75" right="0.75" top="0.69" bottom="0.7" header="0.4" footer="0.37"/>
      <pageSetup scale="86" orientation="portrait" r:id="rId4"/>
      <headerFooter alignWithMargins="0"/>
    </customSheetView>
    <customSheetView guid="{A4C17E8F-58CD-4EED-9A5E-AA156D6F7BD9}" showGridLines="0" printArea="1" hiddenColumns="1" view="pageBreakPreview">
      <selection activeCell="D6" sqref="D6:G6"/>
      <pageMargins left="0.75" right="0.75" top="0.69" bottom="0.7" header="0.4" footer="0.37"/>
      <pageSetup scale="86" orientation="portrait" r:id="rId5"/>
      <headerFooter alignWithMargins="0"/>
    </customSheetView>
    <customSheetView guid="{45F3AF0C-46B9-4B87-BFCB-FE4EE3F9A2E7}" showGridLines="0" printArea="1" hiddenColumns="1" view="pageBreakPreview">
      <selection activeCell="D6" sqref="D6:G6"/>
      <pageMargins left="0.75" right="0.75" top="0.69" bottom="0.7" header="0.4" footer="0.37"/>
      <pageSetup scale="86" orientation="portrait" r:id="rId6"/>
      <headerFooter alignWithMargins="0"/>
    </customSheetView>
  </customSheetViews>
  <mergeCells count="20">
    <mergeCell ref="D16:G16"/>
    <mergeCell ref="B1:G1"/>
    <mergeCell ref="B2:G2"/>
    <mergeCell ref="B4:G4"/>
    <mergeCell ref="D6:G6"/>
    <mergeCell ref="D7:G7"/>
    <mergeCell ref="D9:G9"/>
    <mergeCell ref="D10:G10"/>
    <mergeCell ref="D11:G11"/>
    <mergeCell ref="D12:G12"/>
    <mergeCell ref="D14:G14"/>
    <mergeCell ref="D15:G15"/>
    <mergeCell ref="D25:G25"/>
    <mergeCell ref="D28:G28"/>
    <mergeCell ref="D17:G17"/>
    <mergeCell ref="D19:G19"/>
    <mergeCell ref="D20:G20"/>
    <mergeCell ref="D21:G21"/>
    <mergeCell ref="D22:G22"/>
    <mergeCell ref="D24:G24"/>
  </mergeCells>
  <conditionalFormatting sqref="B19:C22">
    <cfRule type="expression" dxfId="8" priority="3" stopIfTrue="1">
      <formula>$AA$6&lt;2</formula>
    </cfRule>
  </conditionalFormatting>
  <conditionalFormatting sqref="B14:C17">
    <cfRule type="expression" dxfId="7" priority="4" stopIfTrue="1">
      <formula>$AA$6&lt;1</formula>
    </cfRule>
  </conditionalFormatting>
  <conditionalFormatting sqref="B7:G7">
    <cfRule type="expression" dxfId="6" priority="5" stopIfTrue="1">
      <formula>$D$6="Sole Bidder"</formula>
    </cfRule>
  </conditionalFormatting>
  <conditionalFormatting sqref="D14:G17">
    <cfRule type="expression" dxfId="5" priority="2" stopIfTrue="1">
      <formula>$AA$6&lt;1</formula>
    </cfRule>
  </conditionalFormatting>
  <conditionalFormatting sqref="D19:G22">
    <cfRule type="expression" dxfId="4" priority="1" stopIfTrue="1">
      <formula>$AA$6&lt;2</formula>
    </cfRule>
  </conditionalFormatting>
  <dataValidations count="7">
    <dataValidation type="list" allowBlank="1" showInputMessage="1" showErrorMessage="1" sqref="WVN983067 JB27 SX27 ACT27 AMP27 AWL27 BGH27 BQD27 BZZ27 CJV27 CTR27 DDN27 DNJ27 DXF27 EHB27 EQX27 FAT27 FKP27 FUL27 GEH27 GOD27 GXZ27 HHV27 HRR27 IBN27 ILJ27 IVF27 JFB27 JOX27 JYT27 KIP27 KSL27 LCH27 LMD27 LVZ27 MFV27 MPR27 MZN27 NJJ27 NTF27 ODB27 OMX27 OWT27 PGP27 PQL27 QAH27 QKD27 QTZ27 RDV27 RNR27 RXN27 SHJ27 SRF27 TBB27 TKX27 TUT27 UEP27 UOL27 UYH27 VID27 VRZ27 WBV27 WLR27 WVN27 F65563 JB65563 SX65563 ACT65563 AMP65563 AWL65563 BGH65563 BQD65563 BZZ65563 CJV65563 CTR65563 DDN65563 DNJ65563 DXF65563 EHB65563 EQX65563 FAT65563 FKP65563 FUL65563 GEH65563 GOD65563 GXZ65563 HHV65563 HRR65563 IBN65563 ILJ65563 IVF65563 JFB65563 JOX65563 JYT65563 KIP65563 KSL65563 LCH65563 LMD65563 LVZ65563 MFV65563 MPR65563 MZN65563 NJJ65563 NTF65563 ODB65563 OMX65563 OWT65563 PGP65563 PQL65563 QAH65563 QKD65563 QTZ65563 RDV65563 RNR65563 RXN65563 SHJ65563 SRF65563 TBB65563 TKX65563 TUT65563 UEP65563 UOL65563 UYH65563 VID65563 VRZ65563 WBV65563 WLR65563 WVN65563 F131099 JB131099 SX131099 ACT131099 AMP131099 AWL131099 BGH131099 BQD131099 BZZ131099 CJV131099 CTR131099 DDN131099 DNJ131099 DXF131099 EHB131099 EQX131099 FAT131099 FKP131099 FUL131099 GEH131099 GOD131099 GXZ131099 HHV131099 HRR131099 IBN131099 ILJ131099 IVF131099 JFB131099 JOX131099 JYT131099 KIP131099 KSL131099 LCH131099 LMD131099 LVZ131099 MFV131099 MPR131099 MZN131099 NJJ131099 NTF131099 ODB131099 OMX131099 OWT131099 PGP131099 PQL131099 QAH131099 QKD131099 QTZ131099 RDV131099 RNR131099 RXN131099 SHJ131099 SRF131099 TBB131099 TKX131099 TUT131099 UEP131099 UOL131099 UYH131099 VID131099 VRZ131099 WBV131099 WLR131099 WVN131099 F196635 JB196635 SX196635 ACT196635 AMP196635 AWL196635 BGH196635 BQD196635 BZZ196635 CJV196635 CTR196635 DDN196635 DNJ196635 DXF196635 EHB196635 EQX196635 FAT196635 FKP196635 FUL196635 GEH196635 GOD196635 GXZ196635 HHV196635 HRR196635 IBN196635 ILJ196635 IVF196635 JFB196635 JOX196635 JYT196635 KIP196635 KSL196635 LCH196635 LMD196635 LVZ196635 MFV196635 MPR196635 MZN196635 NJJ196635 NTF196635 ODB196635 OMX196635 OWT196635 PGP196635 PQL196635 QAH196635 QKD196635 QTZ196635 RDV196635 RNR196635 RXN196635 SHJ196635 SRF196635 TBB196635 TKX196635 TUT196635 UEP196635 UOL196635 UYH196635 VID196635 VRZ196635 WBV196635 WLR196635 WVN196635 F262171 JB262171 SX262171 ACT262171 AMP262171 AWL262171 BGH262171 BQD262171 BZZ262171 CJV262171 CTR262171 DDN262171 DNJ262171 DXF262171 EHB262171 EQX262171 FAT262171 FKP262171 FUL262171 GEH262171 GOD262171 GXZ262171 HHV262171 HRR262171 IBN262171 ILJ262171 IVF262171 JFB262171 JOX262171 JYT262171 KIP262171 KSL262171 LCH262171 LMD262171 LVZ262171 MFV262171 MPR262171 MZN262171 NJJ262171 NTF262171 ODB262171 OMX262171 OWT262171 PGP262171 PQL262171 QAH262171 QKD262171 QTZ262171 RDV262171 RNR262171 RXN262171 SHJ262171 SRF262171 TBB262171 TKX262171 TUT262171 UEP262171 UOL262171 UYH262171 VID262171 VRZ262171 WBV262171 WLR262171 WVN262171 F327707 JB327707 SX327707 ACT327707 AMP327707 AWL327707 BGH327707 BQD327707 BZZ327707 CJV327707 CTR327707 DDN327707 DNJ327707 DXF327707 EHB327707 EQX327707 FAT327707 FKP327707 FUL327707 GEH327707 GOD327707 GXZ327707 HHV327707 HRR327707 IBN327707 ILJ327707 IVF327707 JFB327707 JOX327707 JYT327707 KIP327707 KSL327707 LCH327707 LMD327707 LVZ327707 MFV327707 MPR327707 MZN327707 NJJ327707 NTF327707 ODB327707 OMX327707 OWT327707 PGP327707 PQL327707 QAH327707 QKD327707 QTZ327707 RDV327707 RNR327707 RXN327707 SHJ327707 SRF327707 TBB327707 TKX327707 TUT327707 UEP327707 UOL327707 UYH327707 VID327707 VRZ327707 WBV327707 WLR327707 WVN327707 F393243 JB393243 SX393243 ACT393243 AMP393243 AWL393243 BGH393243 BQD393243 BZZ393243 CJV393243 CTR393243 DDN393243 DNJ393243 DXF393243 EHB393243 EQX393243 FAT393243 FKP393243 FUL393243 GEH393243 GOD393243 GXZ393243 HHV393243 HRR393243 IBN393243 ILJ393243 IVF393243 JFB393243 JOX393243 JYT393243 KIP393243 KSL393243 LCH393243 LMD393243 LVZ393243 MFV393243 MPR393243 MZN393243 NJJ393243 NTF393243 ODB393243 OMX393243 OWT393243 PGP393243 PQL393243 QAH393243 QKD393243 QTZ393243 RDV393243 RNR393243 RXN393243 SHJ393243 SRF393243 TBB393243 TKX393243 TUT393243 UEP393243 UOL393243 UYH393243 VID393243 VRZ393243 WBV393243 WLR393243 WVN393243 F458779 JB458779 SX458779 ACT458779 AMP458779 AWL458779 BGH458779 BQD458779 BZZ458779 CJV458779 CTR458779 DDN458779 DNJ458779 DXF458779 EHB458779 EQX458779 FAT458779 FKP458779 FUL458779 GEH458779 GOD458779 GXZ458779 HHV458779 HRR458779 IBN458779 ILJ458779 IVF458779 JFB458779 JOX458779 JYT458779 KIP458779 KSL458779 LCH458779 LMD458779 LVZ458779 MFV458779 MPR458779 MZN458779 NJJ458779 NTF458779 ODB458779 OMX458779 OWT458779 PGP458779 PQL458779 QAH458779 QKD458779 QTZ458779 RDV458779 RNR458779 RXN458779 SHJ458779 SRF458779 TBB458779 TKX458779 TUT458779 UEP458779 UOL458779 UYH458779 VID458779 VRZ458779 WBV458779 WLR458779 WVN458779 F524315 JB524315 SX524315 ACT524315 AMP524315 AWL524315 BGH524315 BQD524315 BZZ524315 CJV524315 CTR524315 DDN524315 DNJ524315 DXF524315 EHB524315 EQX524315 FAT524315 FKP524315 FUL524315 GEH524315 GOD524315 GXZ524315 HHV524315 HRR524315 IBN524315 ILJ524315 IVF524315 JFB524315 JOX524315 JYT524315 KIP524315 KSL524315 LCH524315 LMD524315 LVZ524315 MFV524315 MPR524315 MZN524315 NJJ524315 NTF524315 ODB524315 OMX524315 OWT524315 PGP524315 PQL524315 QAH524315 QKD524315 QTZ524315 RDV524315 RNR524315 RXN524315 SHJ524315 SRF524315 TBB524315 TKX524315 TUT524315 UEP524315 UOL524315 UYH524315 VID524315 VRZ524315 WBV524315 WLR524315 WVN524315 F589851 JB589851 SX589851 ACT589851 AMP589851 AWL589851 BGH589851 BQD589851 BZZ589851 CJV589851 CTR589851 DDN589851 DNJ589851 DXF589851 EHB589851 EQX589851 FAT589851 FKP589851 FUL589851 GEH589851 GOD589851 GXZ589851 HHV589851 HRR589851 IBN589851 ILJ589851 IVF589851 JFB589851 JOX589851 JYT589851 KIP589851 KSL589851 LCH589851 LMD589851 LVZ589851 MFV589851 MPR589851 MZN589851 NJJ589851 NTF589851 ODB589851 OMX589851 OWT589851 PGP589851 PQL589851 QAH589851 QKD589851 QTZ589851 RDV589851 RNR589851 RXN589851 SHJ589851 SRF589851 TBB589851 TKX589851 TUT589851 UEP589851 UOL589851 UYH589851 VID589851 VRZ589851 WBV589851 WLR589851 WVN589851 F655387 JB655387 SX655387 ACT655387 AMP655387 AWL655387 BGH655387 BQD655387 BZZ655387 CJV655387 CTR655387 DDN655387 DNJ655387 DXF655387 EHB655387 EQX655387 FAT655387 FKP655387 FUL655387 GEH655387 GOD655387 GXZ655387 HHV655387 HRR655387 IBN655387 ILJ655387 IVF655387 JFB655387 JOX655387 JYT655387 KIP655387 KSL655387 LCH655387 LMD655387 LVZ655387 MFV655387 MPR655387 MZN655387 NJJ655387 NTF655387 ODB655387 OMX655387 OWT655387 PGP655387 PQL655387 QAH655387 QKD655387 QTZ655387 RDV655387 RNR655387 RXN655387 SHJ655387 SRF655387 TBB655387 TKX655387 TUT655387 UEP655387 UOL655387 UYH655387 VID655387 VRZ655387 WBV655387 WLR655387 WVN655387 F720923 JB720923 SX720923 ACT720923 AMP720923 AWL720923 BGH720923 BQD720923 BZZ720923 CJV720923 CTR720923 DDN720923 DNJ720923 DXF720923 EHB720923 EQX720923 FAT720923 FKP720923 FUL720923 GEH720923 GOD720923 GXZ720923 HHV720923 HRR720923 IBN720923 ILJ720923 IVF720923 JFB720923 JOX720923 JYT720923 KIP720923 KSL720923 LCH720923 LMD720923 LVZ720923 MFV720923 MPR720923 MZN720923 NJJ720923 NTF720923 ODB720923 OMX720923 OWT720923 PGP720923 PQL720923 QAH720923 QKD720923 QTZ720923 RDV720923 RNR720923 RXN720923 SHJ720923 SRF720923 TBB720923 TKX720923 TUT720923 UEP720923 UOL720923 UYH720923 VID720923 VRZ720923 WBV720923 WLR720923 WVN720923 F786459 JB786459 SX786459 ACT786459 AMP786459 AWL786459 BGH786459 BQD786459 BZZ786459 CJV786459 CTR786459 DDN786459 DNJ786459 DXF786459 EHB786459 EQX786459 FAT786459 FKP786459 FUL786459 GEH786459 GOD786459 GXZ786459 HHV786459 HRR786459 IBN786459 ILJ786459 IVF786459 JFB786459 JOX786459 JYT786459 KIP786459 KSL786459 LCH786459 LMD786459 LVZ786459 MFV786459 MPR786459 MZN786459 NJJ786459 NTF786459 ODB786459 OMX786459 OWT786459 PGP786459 PQL786459 QAH786459 QKD786459 QTZ786459 RDV786459 RNR786459 RXN786459 SHJ786459 SRF786459 TBB786459 TKX786459 TUT786459 UEP786459 UOL786459 UYH786459 VID786459 VRZ786459 WBV786459 WLR786459 WVN786459 F851995 JB851995 SX851995 ACT851995 AMP851995 AWL851995 BGH851995 BQD851995 BZZ851995 CJV851995 CTR851995 DDN851995 DNJ851995 DXF851995 EHB851995 EQX851995 FAT851995 FKP851995 FUL851995 GEH851995 GOD851995 GXZ851995 HHV851995 HRR851995 IBN851995 ILJ851995 IVF851995 JFB851995 JOX851995 JYT851995 KIP851995 KSL851995 LCH851995 LMD851995 LVZ851995 MFV851995 MPR851995 MZN851995 NJJ851995 NTF851995 ODB851995 OMX851995 OWT851995 PGP851995 PQL851995 QAH851995 QKD851995 QTZ851995 RDV851995 RNR851995 RXN851995 SHJ851995 SRF851995 TBB851995 TKX851995 TUT851995 UEP851995 UOL851995 UYH851995 VID851995 VRZ851995 WBV851995 WLR851995 WVN851995 F917531 JB917531 SX917531 ACT917531 AMP917531 AWL917531 BGH917531 BQD917531 BZZ917531 CJV917531 CTR917531 DDN917531 DNJ917531 DXF917531 EHB917531 EQX917531 FAT917531 FKP917531 FUL917531 GEH917531 GOD917531 GXZ917531 HHV917531 HRR917531 IBN917531 ILJ917531 IVF917531 JFB917531 JOX917531 JYT917531 KIP917531 KSL917531 LCH917531 LMD917531 LVZ917531 MFV917531 MPR917531 MZN917531 NJJ917531 NTF917531 ODB917531 OMX917531 OWT917531 PGP917531 PQL917531 QAH917531 QKD917531 QTZ917531 RDV917531 RNR917531 RXN917531 SHJ917531 SRF917531 TBB917531 TKX917531 TUT917531 UEP917531 UOL917531 UYH917531 VID917531 VRZ917531 WBV917531 WLR917531 WVN917531 F983067 JB983067 SX983067 ACT983067 AMP983067 AWL983067 BGH983067 BQD983067 BZZ983067 CJV983067 CTR983067 DDN983067 DNJ983067 DXF983067 EHB983067 EQX983067 FAT983067 FKP983067 FUL983067 GEH983067 GOD983067 GXZ983067 HHV983067 HRR983067 IBN983067 ILJ983067 IVF983067 JFB983067 JOX983067 JYT983067 KIP983067 KSL983067 LCH983067 LMD983067 LVZ983067 MFV983067 MPR983067 MZN983067 NJJ983067 NTF983067 ODB983067 OMX983067 OWT983067 PGP983067 PQL983067 QAH983067 QKD983067 QTZ983067 RDV983067 RNR983067 RXN983067 SHJ983067 SRF983067 TBB983067 TKX983067 TUT983067 UEP983067 UOL983067 UYH983067 VID983067 VRZ983067 WBV983067 WLR983067">
      <formula1>"2013,2014,2015"</formula1>
    </dataValidation>
    <dataValidation type="list" allowBlank="1" showInputMessage="1" showErrorMessage="1" sqref="E27 JA27 SW27 ACS27 AMO27 AWK27 BGG27 BQC27 BZY27 CJU27 CTQ27 DDM27 DNI27 DXE27 EHA27 EQW27 FAS27 FKO27 FUK27 GEG27 GOC27 GXY27 HHU27 HRQ27 IBM27 ILI27 IVE27 JFA27 JOW27 JYS27 KIO27 KSK27 LCG27 LMC27 LVY27 MFU27 MPQ27 MZM27 NJI27 NTE27 ODA27 OMW27 OWS27 PGO27 PQK27 QAG27 QKC27 QTY27 RDU27 RNQ27 RXM27 SHI27 SRE27 TBA27 TKW27 TUS27 UEO27 UOK27 UYG27 VIC27 VRY27 WBU27 WLQ27 WVM27 E65563 JA65563 SW65563 ACS65563 AMO65563 AWK65563 BGG65563 BQC65563 BZY65563 CJU65563 CTQ65563 DDM65563 DNI65563 DXE65563 EHA65563 EQW65563 FAS65563 FKO65563 FUK65563 GEG65563 GOC65563 GXY65563 HHU65563 HRQ65563 IBM65563 ILI65563 IVE65563 JFA65563 JOW65563 JYS65563 KIO65563 KSK65563 LCG65563 LMC65563 LVY65563 MFU65563 MPQ65563 MZM65563 NJI65563 NTE65563 ODA65563 OMW65563 OWS65563 PGO65563 PQK65563 QAG65563 QKC65563 QTY65563 RDU65563 RNQ65563 RXM65563 SHI65563 SRE65563 TBA65563 TKW65563 TUS65563 UEO65563 UOK65563 UYG65563 VIC65563 VRY65563 WBU65563 WLQ65563 WVM65563 E131099 JA131099 SW131099 ACS131099 AMO131099 AWK131099 BGG131099 BQC131099 BZY131099 CJU131099 CTQ131099 DDM131099 DNI131099 DXE131099 EHA131099 EQW131099 FAS131099 FKO131099 FUK131099 GEG131099 GOC131099 GXY131099 HHU131099 HRQ131099 IBM131099 ILI131099 IVE131099 JFA131099 JOW131099 JYS131099 KIO131099 KSK131099 LCG131099 LMC131099 LVY131099 MFU131099 MPQ131099 MZM131099 NJI131099 NTE131099 ODA131099 OMW131099 OWS131099 PGO131099 PQK131099 QAG131099 QKC131099 QTY131099 RDU131099 RNQ131099 RXM131099 SHI131099 SRE131099 TBA131099 TKW131099 TUS131099 UEO131099 UOK131099 UYG131099 VIC131099 VRY131099 WBU131099 WLQ131099 WVM131099 E196635 JA196635 SW196635 ACS196635 AMO196635 AWK196635 BGG196635 BQC196635 BZY196635 CJU196635 CTQ196635 DDM196635 DNI196635 DXE196635 EHA196635 EQW196635 FAS196635 FKO196635 FUK196635 GEG196635 GOC196635 GXY196635 HHU196635 HRQ196635 IBM196635 ILI196635 IVE196635 JFA196635 JOW196635 JYS196635 KIO196635 KSK196635 LCG196635 LMC196635 LVY196635 MFU196635 MPQ196635 MZM196635 NJI196635 NTE196635 ODA196635 OMW196635 OWS196635 PGO196635 PQK196635 QAG196635 QKC196635 QTY196635 RDU196635 RNQ196635 RXM196635 SHI196635 SRE196635 TBA196635 TKW196635 TUS196635 UEO196635 UOK196635 UYG196635 VIC196635 VRY196635 WBU196635 WLQ196635 WVM196635 E262171 JA262171 SW262171 ACS262171 AMO262171 AWK262171 BGG262171 BQC262171 BZY262171 CJU262171 CTQ262171 DDM262171 DNI262171 DXE262171 EHA262171 EQW262171 FAS262171 FKO262171 FUK262171 GEG262171 GOC262171 GXY262171 HHU262171 HRQ262171 IBM262171 ILI262171 IVE262171 JFA262171 JOW262171 JYS262171 KIO262171 KSK262171 LCG262171 LMC262171 LVY262171 MFU262171 MPQ262171 MZM262171 NJI262171 NTE262171 ODA262171 OMW262171 OWS262171 PGO262171 PQK262171 QAG262171 QKC262171 QTY262171 RDU262171 RNQ262171 RXM262171 SHI262171 SRE262171 TBA262171 TKW262171 TUS262171 UEO262171 UOK262171 UYG262171 VIC262171 VRY262171 WBU262171 WLQ262171 WVM262171 E327707 JA327707 SW327707 ACS327707 AMO327707 AWK327707 BGG327707 BQC327707 BZY327707 CJU327707 CTQ327707 DDM327707 DNI327707 DXE327707 EHA327707 EQW327707 FAS327707 FKO327707 FUK327707 GEG327707 GOC327707 GXY327707 HHU327707 HRQ327707 IBM327707 ILI327707 IVE327707 JFA327707 JOW327707 JYS327707 KIO327707 KSK327707 LCG327707 LMC327707 LVY327707 MFU327707 MPQ327707 MZM327707 NJI327707 NTE327707 ODA327707 OMW327707 OWS327707 PGO327707 PQK327707 QAG327707 QKC327707 QTY327707 RDU327707 RNQ327707 RXM327707 SHI327707 SRE327707 TBA327707 TKW327707 TUS327707 UEO327707 UOK327707 UYG327707 VIC327707 VRY327707 WBU327707 WLQ327707 WVM327707 E393243 JA393243 SW393243 ACS393243 AMO393243 AWK393243 BGG393243 BQC393243 BZY393243 CJU393243 CTQ393243 DDM393243 DNI393243 DXE393243 EHA393243 EQW393243 FAS393243 FKO393243 FUK393243 GEG393243 GOC393243 GXY393243 HHU393243 HRQ393243 IBM393243 ILI393243 IVE393243 JFA393243 JOW393243 JYS393243 KIO393243 KSK393243 LCG393243 LMC393243 LVY393243 MFU393243 MPQ393243 MZM393243 NJI393243 NTE393243 ODA393243 OMW393243 OWS393243 PGO393243 PQK393243 QAG393243 QKC393243 QTY393243 RDU393243 RNQ393243 RXM393243 SHI393243 SRE393243 TBA393243 TKW393243 TUS393243 UEO393243 UOK393243 UYG393243 VIC393243 VRY393243 WBU393243 WLQ393243 WVM393243 E458779 JA458779 SW458779 ACS458779 AMO458779 AWK458779 BGG458779 BQC458779 BZY458779 CJU458779 CTQ458779 DDM458779 DNI458779 DXE458779 EHA458779 EQW458779 FAS458779 FKO458779 FUK458779 GEG458779 GOC458779 GXY458779 HHU458779 HRQ458779 IBM458779 ILI458779 IVE458779 JFA458779 JOW458779 JYS458779 KIO458779 KSK458779 LCG458779 LMC458779 LVY458779 MFU458779 MPQ458779 MZM458779 NJI458779 NTE458779 ODA458779 OMW458779 OWS458779 PGO458779 PQK458779 QAG458779 QKC458779 QTY458779 RDU458779 RNQ458779 RXM458779 SHI458779 SRE458779 TBA458779 TKW458779 TUS458779 UEO458779 UOK458779 UYG458779 VIC458779 VRY458779 WBU458779 WLQ458779 WVM458779 E524315 JA524315 SW524315 ACS524315 AMO524315 AWK524315 BGG524315 BQC524315 BZY524315 CJU524315 CTQ524315 DDM524315 DNI524315 DXE524315 EHA524315 EQW524315 FAS524315 FKO524315 FUK524315 GEG524315 GOC524315 GXY524315 HHU524315 HRQ524315 IBM524315 ILI524315 IVE524315 JFA524315 JOW524315 JYS524315 KIO524315 KSK524315 LCG524315 LMC524315 LVY524315 MFU524315 MPQ524315 MZM524315 NJI524315 NTE524315 ODA524315 OMW524315 OWS524315 PGO524315 PQK524315 QAG524315 QKC524315 QTY524315 RDU524315 RNQ524315 RXM524315 SHI524315 SRE524315 TBA524315 TKW524315 TUS524315 UEO524315 UOK524315 UYG524315 VIC524315 VRY524315 WBU524315 WLQ524315 WVM524315 E589851 JA589851 SW589851 ACS589851 AMO589851 AWK589851 BGG589851 BQC589851 BZY589851 CJU589851 CTQ589851 DDM589851 DNI589851 DXE589851 EHA589851 EQW589851 FAS589851 FKO589851 FUK589851 GEG589851 GOC589851 GXY589851 HHU589851 HRQ589851 IBM589851 ILI589851 IVE589851 JFA589851 JOW589851 JYS589851 KIO589851 KSK589851 LCG589851 LMC589851 LVY589851 MFU589851 MPQ589851 MZM589851 NJI589851 NTE589851 ODA589851 OMW589851 OWS589851 PGO589851 PQK589851 QAG589851 QKC589851 QTY589851 RDU589851 RNQ589851 RXM589851 SHI589851 SRE589851 TBA589851 TKW589851 TUS589851 UEO589851 UOK589851 UYG589851 VIC589851 VRY589851 WBU589851 WLQ589851 WVM589851 E655387 JA655387 SW655387 ACS655387 AMO655387 AWK655387 BGG655387 BQC655387 BZY655387 CJU655387 CTQ655387 DDM655387 DNI655387 DXE655387 EHA655387 EQW655387 FAS655387 FKO655387 FUK655387 GEG655387 GOC655387 GXY655387 HHU655387 HRQ655387 IBM655387 ILI655387 IVE655387 JFA655387 JOW655387 JYS655387 KIO655387 KSK655387 LCG655387 LMC655387 LVY655387 MFU655387 MPQ655387 MZM655387 NJI655387 NTE655387 ODA655387 OMW655387 OWS655387 PGO655387 PQK655387 QAG655387 QKC655387 QTY655387 RDU655387 RNQ655387 RXM655387 SHI655387 SRE655387 TBA655387 TKW655387 TUS655387 UEO655387 UOK655387 UYG655387 VIC655387 VRY655387 WBU655387 WLQ655387 WVM655387 E720923 JA720923 SW720923 ACS720923 AMO720923 AWK720923 BGG720923 BQC720923 BZY720923 CJU720923 CTQ720923 DDM720923 DNI720923 DXE720923 EHA720923 EQW720923 FAS720923 FKO720923 FUK720923 GEG720923 GOC720923 GXY720923 HHU720923 HRQ720923 IBM720923 ILI720923 IVE720923 JFA720923 JOW720923 JYS720923 KIO720923 KSK720923 LCG720923 LMC720923 LVY720923 MFU720923 MPQ720923 MZM720923 NJI720923 NTE720923 ODA720923 OMW720923 OWS720923 PGO720923 PQK720923 QAG720923 QKC720923 QTY720923 RDU720923 RNQ720923 RXM720923 SHI720923 SRE720923 TBA720923 TKW720923 TUS720923 UEO720923 UOK720923 UYG720923 VIC720923 VRY720923 WBU720923 WLQ720923 WVM720923 E786459 JA786459 SW786459 ACS786459 AMO786459 AWK786459 BGG786459 BQC786459 BZY786459 CJU786459 CTQ786459 DDM786459 DNI786459 DXE786459 EHA786459 EQW786459 FAS786459 FKO786459 FUK786459 GEG786459 GOC786459 GXY786459 HHU786459 HRQ786459 IBM786459 ILI786459 IVE786459 JFA786459 JOW786459 JYS786459 KIO786459 KSK786459 LCG786459 LMC786459 LVY786459 MFU786459 MPQ786459 MZM786459 NJI786459 NTE786459 ODA786459 OMW786459 OWS786459 PGO786459 PQK786459 QAG786459 QKC786459 QTY786459 RDU786459 RNQ786459 RXM786459 SHI786459 SRE786459 TBA786459 TKW786459 TUS786459 UEO786459 UOK786459 UYG786459 VIC786459 VRY786459 WBU786459 WLQ786459 WVM786459 E851995 JA851995 SW851995 ACS851995 AMO851995 AWK851995 BGG851995 BQC851995 BZY851995 CJU851995 CTQ851995 DDM851995 DNI851995 DXE851995 EHA851995 EQW851995 FAS851995 FKO851995 FUK851995 GEG851995 GOC851995 GXY851995 HHU851995 HRQ851995 IBM851995 ILI851995 IVE851995 JFA851995 JOW851995 JYS851995 KIO851995 KSK851995 LCG851995 LMC851995 LVY851995 MFU851995 MPQ851995 MZM851995 NJI851995 NTE851995 ODA851995 OMW851995 OWS851995 PGO851995 PQK851995 QAG851995 QKC851995 QTY851995 RDU851995 RNQ851995 RXM851995 SHI851995 SRE851995 TBA851995 TKW851995 TUS851995 UEO851995 UOK851995 UYG851995 VIC851995 VRY851995 WBU851995 WLQ851995 WVM851995 E917531 JA917531 SW917531 ACS917531 AMO917531 AWK917531 BGG917531 BQC917531 BZY917531 CJU917531 CTQ917531 DDM917531 DNI917531 DXE917531 EHA917531 EQW917531 FAS917531 FKO917531 FUK917531 GEG917531 GOC917531 GXY917531 HHU917531 HRQ917531 IBM917531 ILI917531 IVE917531 JFA917531 JOW917531 JYS917531 KIO917531 KSK917531 LCG917531 LMC917531 LVY917531 MFU917531 MPQ917531 MZM917531 NJI917531 NTE917531 ODA917531 OMW917531 OWS917531 PGO917531 PQK917531 QAG917531 QKC917531 QTY917531 RDU917531 RNQ917531 RXM917531 SHI917531 SRE917531 TBA917531 TKW917531 TUS917531 UEO917531 UOK917531 UYG917531 VIC917531 VRY917531 WBU917531 WLQ917531 WVM917531 E983067 JA983067 SW983067 ACS983067 AMO983067 AWK983067 BGG983067 BQC983067 BZY983067 CJU983067 CTQ983067 DDM983067 DNI983067 DXE983067 EHA983067 EQW983067 FAS983067 FKO983067 FUK983067 GEG983067 GOC983067 GXY983067 HHU983067 HRQ983067 IBM983067 ILI983067 IVE983067 JFA983067 JOW983067 JYS983067 KIO983067 KSK983067 LCG983067 LMC983067 LVY983067 MFU983067 MPQ983067 MZM983067 NJI983067 NTE983067 ODA983067 OMW983067 OWS983067 PGO983067 PQK983067 QAG983067 QKC983067 QTY983067 RDU983067 RNQ983067 RXM983067 SHI983067 SRE983067 TBA983067 TKW983067 TUS983067 UEO983067 UOK983067 UYG983067 VIC983067 VRY983067 WBU983067 WLQ983067 WVM983067">
      <formula1>"Jan,Feb,Mar,Apr,May,Jun,Jul,Aug,Sep,Oct,Nov,Dec"</formula1>
    </dataValidation>
    <dataValidation type="list" allowBlank="1" showInputMessage="1" showErrorMessage="1" sqref="D27 IZ27 SV27 ACR27 AMN27 AWJ27 BGF27 BQB27 BZX27 CJT27 CTP27 DDL27 DNH27 DXD27 EGZ27 EQV27 FAR27 FKN27 FUJ27 GEF27 GOB27 GXX27 HHT27 HRP27 IBL27 ILH27 IVD27 JEZ27 JOV27 JYR27 KIN27 KSJ27 LCF27 LMB27 LVX27 MFT27 MPP27 MZL27 NJH27 NTD27 OCZ27 OMV27 OWR27 PGN27 PQJ27 QAF27 QKB27 QTX27 RDT27 RNP27 RXL27 SHH27 SRD27 TAZ27 TKV27 TUR27 UEN27 UOJ27 UYF27 VIB27 VRX27 WBT27 WLP27 WVL27 D65563 IZ65563 SV65563 ACR65563 AMN65563 AWJ65563 BGF65563 BQB65563 BZX65563 CJT65563 CTP65563 DDL65563 DNH65563 DXD65563 EGZ65563 EQV65563 FAR65563 FKN65563 FUJ65563 GEF65563 GOB65563 GXX65563 HHT65563 HRP65563 IBL65563 ILH65563 IVD65563 JEZ65563 JOV65563 JYR65563 KIN65563 KSJ65563 LCF65563 LMB65563 LVX65563 MFT65563 MPP65563 MZL65563 NJH65563 NTD65563 OCZ65563 OMV65563 OWR65563 PGN65563 PQJ65563 QAF65563 QKB65563 QTX65563 RDT65563 RNP65563 RXL65563 SHH65563 SRD65563 TAZ65563 TKV65563 TUR65563 UEN65563 UOJ65563 UYF65563 VIB65563 VRX65563 WBT65563 WLP65563 WVL65563 D131099 IZ131099 SV131099 ACR131099 AMN131099 AWJ131099 BGF131099 BQB131099 BZX131099 CJT131099 CTP131099 DDL131099 DNH131099 DXD131099 EGZ131099 EQV131099 FAR131099 FKN131099 FUJ131099 GEF131099 GOB131099 GXX131099 HHT131099 HRP131099 IBL131099 ILH131099 IVD131099 JEZ131099 JOV131099 JYR131099 KIN131099 KSJ131099 LCF131099 LMB131099 LVX131099 MFT131099 MPP131099 MZL131099 NJH131099 NTD131099 OCZ131099 OMV131099 OWR131099 PGN131099 PQJ131099 QAF131099 QKB131099 QTX131099 RDT131099 RNP131099 RXL131099 SHH131099 SRD131099 TAZ131099 TKV131099 TUR131099 UEN131099 UOJ131099 UYF131099 VIB131099 VRX131099 WBT131099 WLP131099 WVL131099 D196635 IZ196635 SV196635 ACR196635 AMN196635 AWJ196635 BGF196635 BQB196635 BZX196635 CJT196635 CTP196635 DDL196635 DNH196635 DXD196635 EGZ196635 EQV196635 FAR196635 FKN196635 FUJ196635 GEF196635 GOB196635 GXX196635 HHT196635 HRP196635 IBL196635 ILH196635 IVD196635 JEZ196635 JOV196635 JYR196635 KIN196635 KSJ196635 LCF196635 LMB196635 LVX196635 MFT196635 MPP196635 MZL196635 NJH196635 NTD196635 OCZ196635 OMV196635 OWR196635 PGN196635 PQJ196635 QAF196635 QKB196635 QTX196635 RDT196635 RNP196635 RXL196635 SHH196635 SRD196635 TAZ196635 TKV196635 TUR196635 UEN196635 UOJ196635 UYF196635 VIB196635 VRX196635 WBT196635 WLP196635 WVL196635 D262171 IZ262171 SV262171 ACR262171 AMN262171 AWJ262171 BGF262171 BQB262171 BZX262171 CJT262171 CTP262171 DDL262171 DNH262171 DXD262171 EGZ262171 EQV262171 FAR262171 FKN262171 FUJ262171 GEF262171 GOB262171 GXX262171 HHT262171 HRP262171 IBL262171 ILH262171 IVD262171 JEZ262171 JOV262171 JYR262171 KIN262171 KSJ262171 LCF262171 LMB262171 LVX262171 MFT262171 MPP262171 MZL262171 NJH262171 NTD262171 OCZ262171 OMV262171 OWR262171 PGN262171 PQJ262171 QAF262171 QKB262171 QTX262171 RDT262171 RNP262171 RXL262171 SHH262171 SRD262171 TAZ262171 TKV262171 TUR262171 UEN262171 UOJ262171 UYF262171 VIB262171 VRX262171 WBT262171 WLP262171 WVL262171 D327707 IZ327707 SV327707 ACR327707 AMN327707 AWJ327707 BGF327707 BQB327707 BZX327707 CJT327707 CTP327707 DDL327707 DNH327707 DXD327707 EGZ327707 EQV327707 FAR327707 FKN327707 FUJ327707 GEF327707 GOB327707 GXX327707 HHT327707 HRP327707 IBL327707 ILH327707 IVD327707 JEZ327707 JOV327707 JYR327707 KIN327707 KSJ327707 LCF327707 LMB327707 LVX327707 MFT327707 MPP327707 MZL327707 NJH327707 NTD327707 OCZ327707 OMV327707 OWR327707 PGN327707 PQJ327707 QAF327707 QKB327707 QTX327707 RDT327707 RNP327707 RXL327707 SHH327707 SRD327707 TAZ327707 TKV327707 TUR327707 UEN327707 UOJ327707 UYF327707 VIB327707 VRX327707 WBT327707 WLP327707 WVL327707 D393243 IZ393243 SV393243 ACR393243 AMN393243 AWJ393243 BGF393243 BQB393243 BZX393243 CJT393243 CTP393243 DDL393243 DNH393243 DXD393243 EGZ393243 EQV393243 FAR393243 FKN393243 FUJ393243 GEF393243 GOB393243 GXX393243 HHT393243 HRP393243 IBL393243 ILH393243 IVD393243 JEZ393243 JOV393243 JYR393243 KIN393243 KSJ393243 LCF393243 LMB393243 LVX393243 MFT393243 MPP393243 MZL393243 NJH393243 NTD393243 OCZ393243 OMV393243 OWR393243 PGN393243 PQJ393243 QAF393243 QKB393243 QTX393243 RDT393243 RNP393243 RXL393243 SHH393243 SRD393243 TAZ393243 TKV393243 TUR393243 UEN393243 UOJ393243 UYF393243 VIB393243 VRX393243 WBT393243 WLP393243 WVL393243 D458779 IZ458779 SV458779 ACR458779 AMN458779 AWJ458779 BGF458779 BQB458779 BZX458779 CJT458779 CTP458779 DDL458779 DNH458779 DXD458779 EGZ458779 EQV458779 FAR458779 FKN458779 FUJ458779 GEF458779 GOB458779 GXX458779 HHT458779 HRP458779 IBL458779 ILH458779 IVD458779 JEZ458779 JOV458779 JYR458779 KIN458779 KSJ458779 LCF458779 LMB458779 LVX458779 MFT458779 MPP458779 MZL458779 NJH458779 NTD458779 OCZ458779 OMV458779 OWR458779 PGN458779 PQJ458779 QAF458779 QKB458779 QTX458779 RDT458779 RNP458779 RXL458779 SHH458779 SRD458779 TAZ458779 TKV458779 TUR458779 UEN458779 UOJ458779 UYF458779 VIB458779 VRX458779 WBT458779 WLP458779 WVL458779 D524315 IZ524315 SV524315 ACR524315 AMN524315 AWJ524315 BGF524315 BQB524315 BZX524315 CJT524315 CTP524315 DDL524315 DNH524315 DXD524315 EGZ524315 EQV524315 FAR524315 FKN524315 FUJ524315 GEF524315 GOB524315 GXX524315 HHT524315 HRP524315 IBL524315 ILH524315 IVD524315 JEZ524315 JOV524315 JYR524315 KIN524315 KSJ524315 LCF524315 LMB524315 LVX524315 MFT524315 MPP524315 MZL524315 NJH524315 NTD524315 OCZ524315 OMV524315 OWR524315 PGN524315 PQJ524315 QAF524315 QKB524315 QTX524315 RDT524315 RNP524315 RXL524315 SHH524315 SRD524315 TAZ524315 TKV524315 TUR524315 UEN524315 UOJ524315 UYF524315 VIB524315 VRX524315 WBT524315 WLP524315 WVL524315 D589851 IZ589851 SV589851 ACR589851 AMN589851 AWJ589851 BGF589851 BQB589851 BZX589851 CJT589851 CTP589851 DDL589851 DNH589851 DXD589851 EGZ589851 EQV589851 FAR589851 FKN589851 FUJ589851 GEF589851 GOB589851 GXX589851 HHT589851 HRP589851 IBL589851 ILH589851 IVD589851 JEZ589851 JOV589851 JYR589851 KIN589851 KSJ589851 LCF589851 LMB589851 LVX589851 MFT589851 MPP589851 MZL589851 NJH589851 NTD589851 OCZ589851 OMV589851 OWR589851 PGN589851 PQJ589851 QAF589851 QKB589851 QTX589851 RDT589851 RNP589851 RXL589851 SHH589851 SRD589851 TAZ589851 TKV589851 TUR589851 UEN589851 UOJ589851 UYF589851 VIB589851 VRX589851 WBT589851 WLP589851 WVL589851 D655387 IZ655387 SV655387 ACR655387 AMN655387 AWJ655387 BGF655387 BQB655387 BZX655387 CJT655387 CTP655387 DDL655387 DNH655387 DXD655387 EGZ655387 EQV655387 FAR655387 FKN655387 FUJ655387 GEF655387 GOB655387 GXX655387 HHT655387 HRP655387 IBL655387 ILH655387 IVD655387 JEZ655387 JOV655387 JYR655387 KIN655387 KSJ655387 LCF655387 LMB655387 LVX655387 MFT655387 MPP655387 MZL655387 NJH655387 NTD655387 OCZ655387 OMV655387 OWR655387 PGN655387 PQJ655387 QAF655387 QKB655387 QTX655387 RDT655387 RNP655387 RXL655387 SHH655387 SRD655387 TAZ655387 TKV655387 TUR655387 UEN655387 UOJ655387 UYF655387 VIB655387 VRX655387 WBT655387 WLP655387 WVL655387 D720923 IZ720923 SV720923 ACR720923 AMN720923 AWJ720923 BGF720923 BQB720923 BZX720923 CJT720923 CTP720923 DDL720923 DNH720923 DXD720923 EGZ720923 EQV720923 FAR720923 FKN720923 FUJ720923 GEF720923 GOB720923 GXX720923 HHT720923 HRP720923 IBL720923 ILH720923 IVD720923 JEZ720923 JOV720923 JYR720923 KIN720923 KSJ720923 LCF720923 LMB720923 LVX720923 MFT720923 MPP720923 MZL720923 NJH720923 NTD720923 OCZ720923 OMV720923 OWR720923 PGN720923 PQJ720923 QAF720923 QKB720923 QTX720923 RDT720923 RNP720923 RXL720923 SHH720923 SRD720923 TAZ720923 TKV720923 TUR720923 UEN720923 UOJ720923 UYF720923 VIB720923 VRX720923 WBT720923 WLP720923 WVL720923 D786459 IZ786459 SV786459 ACR786459 AMN786459 AWJ786459 BGF786459 BQB786459 BZX786459 CJT786459 CTP786459 DDL786459 DNH786459 DXD786459 EGZ786459 EQV786459 FAR786459 FKN786459 FUJ786459 GEF786459 GOB786459 GXX786459 HHT786459 HRP786459 IBL786459 ILH786459 IVD786459 JEZ786459 JOV786459 JYR786459 KIN786459 KSJ786459 LCF786459 LMB786459 LVX786459 MFT786459 MPP786459 MZL786459 NJH786459 NTD786459 OCZ786459 OMV786459 OWR786459 PGN786459 PQJ786459 QAF786459 QKB786459 QTX786459 RDT786459 RNP786459 RXL786459 SHH786459 SRD786459 TAZ786459 TKV786459 TUR786459 UEN786459 UOJ786459 UYF786459 VIB786459 VRX786459 WBT786459 WLP786459 WVL786459 D851995 IZ851995 SV851995 ACR851995 AMN851995 AWJ851995 BGF851995 BQB851995 BZX851995 CJT851995 CTP851995 DDL851995 DNH851995 DXD851995 EGZ851995 EQV851995 FAR851995 FKN851995 FUJ851995 GEF851995 GOB851995 GXX851995 HHT851995 HRP851995 IBL851995 ILH851995 IVD851995 JEZ851995 JOV851995 JYR851995 KIN851995 KSJ851995 LCF851995 LMB851995 LVX851995 MFT851995 MPP851995 MZL851995 NJH851995 NTD851995 OCZ851995 OMV851995 OWR851995 PGN851995 PQJ851995 QAF851995 QKB851995 QTX851995 RDT851995 RNP851995 RXL851995 SHH851995 SRD851995 TAZ851995 TKV851995 TUR851995 UEN851995 UOJ851995 UYF851995 VIB851995 VRX851995 WBT851995 WLP851995 WVL851995 D917531 IZ917531 SV917531 ACR917531 AMN917531 AWJ917531 BGF917531 BQB917531 BZX917531 CJT917531 CTP917531 DDL917531 DNH917531 DXD917531 EGZ917531 EQV917531 FAR917531 FKN917531 FUJ917531 GEF917531 GOB917531 GXX917531 HHT917531 HRP917531 IBL917531 ILH917531 IVD917531 JEZ917531 JOV917531 JYR917531 KIN917531 KSJ917531 LCF917531 LMB917531 LVX917531 MFT917531 MPP917531 MZL917531 NJH917531 NTD917531 OCZ917531 OMV917531 OWR917531 PGN917531 PQJ917531 QAF917531 QKB917531 QTX917531 RDT917531 RNP917531 RXL917531 SHH917531 SRD917531 TAZ917531 TKV917531 TUR917531 UEN917531 UOJ917531 UYF917531 VIB917531 VRX917531 WBT917531 WLP917531 WVL917531 D983067 IZ983067 SV983067 ACR983067 AMN983067 AWJ983067 BGF983067 BQB983067 BZX983067 CJT983067 CTP983067 DDL983067 DNH983067 DXD983067 EGZ983067 EQV983067 FAR983067 FKN983067 FUJ983067 GEF983067 GOB983067 GXX983067 HHT983067 HRP983067 IBL983067 ILH983067 IVD983067 JEZ983067 JOV983067 JYR983067 KIN983067 KSJ983067 LCF983067 LMB983067 LVX983067 MFT983067 MPP983067 MZL983067 NJH983067 NTD983067 OCZ983067 OMV983067 OWR983067 PGN983067 PQJ983067 QAF983067 QKB983067 QTX983067 RDT983067 RNP983067 RXL983067 SHH983067 SRD983067 TAZ983067 TKV983067 TUR983067 UEN983067 UOJ983067 UYF983067 VIB983067 VRX983067 WBT983067 WLP983067 WVL983067">
      <formula1>"1,2,3,4,5,6,7,8,9,10,11,12,13,14,15,16,17,18,19,20,21,22,23,24,25,26,27,28,29,30,31"</formula1>
    </dataValidation>
    <dataValidation type="list" allowBlank="1" showInputMessage="1" showErrorMessage="1" sqref="WVL983047:WVO983047 IZ7:JC7 SV7:SY7 ACR7:ACU7 AMN7:AMQ7 AWJ7:AWM7 BGF7:BGI7 BQB7:BQE7 BZX7:CAA7 CJT7:CJW7 CTP7:CTS7 DDL7:DDO7 DNH7:DNK7 DXD7:DXG7 EGZ7:EHC7 EQV7:EQY7 FAR7:FAU7 FKN7:FKQ7 FUJ7:FUM7 GEF7:GEI7 GOB7:GOE7 GXX7:GYA7 HHT7:HHW7 HRP7:HRS7 IBL7:IBO7 ILH7:ILK7 IVD7:IVG7 JEZ7:JFC7 JOV7:JOY7 JYR7:JYU7 KIN7:KIQ7 KSJ7:KSM7 LCF7:LCI7 LMB7:LME7 LVX7:LWA7 MFT7:MFW7 MPP7:MPS7 MZL7:MZO7 NJH7:NJK7 NTD7:NTG7 OCZ7:ODC7 OMV7:OMY7 OWR7:OWU7 PGN7:PGQ7 PQJ7:PQM7 QAF7:QAI7 QKB7:QKE7 QTX7:QUA7 RDT7:RDW7 RNP7:RNS7 RXL7:RXO7 SHH7:SHK7 SRD7:SRG7 TAZ7:TBC7 TKV7:TKY7 TUR7:TUU7 UEN7:UEQ7 UOJ7:UOM7 UYF7:UYI7 VIB7:VIE7 VRX7:VSA7 WBT7:WBW7 WLP7:WLS7 WVL7:WVO7 D65543:G65543 IZ65543:JC65543 SV65543:SY65543 ACR65543:ACU65543 AMN65543:AMQ65543 AWJ65543:AWM65543 BGF65543:BGI65543 BQB65543:BQE65543 BZX65543:CAA65543 CJT65543:CJW65543 CTP65543:CTS65543 DDL65543:DDO65543 DNH65543:DNK65543 DXD65543:DXG65543 EGZ65543:EHC65543 EQV65543:EQY65543 FAR65543:FAU65543 FKN65543:FKQ65543 FUJ65543:FUM65543 GEF65543:GEI65543 GOB65543:GOE65543 GXX65543:GYA65543 HHT65543:HHW65543 HRP65543:HRS65543 IBL65543:IBO65543 ILH65543:ILK65543 IVD65543:IVG65543 JEZ65543:JFC65543 JOV65543:JOY65543 JYR65543:JYU65543 KIN65543:KIQ65543 KSJ65543:KSM65543 LCF65543:LCI65543 LMB65543:LME65543 LVX65543:LWA65543 MFT65543:MFW65543 MPP65543:MPS65543 MZL65543:MZO65543 NJH65543:NJK65543 NTD65543:NTG65543 OCZ65543:ODC65543 OMV65543:OMY65543 OWR65543:OWU65543 PGN65543:PGQ65543 PQJ65543:PQM65543 QAF65543:QAI65543 QKB65543:QKE65543 QTX65543:QUA65543 RDT65543:RDW65543 RNP65543:RNS65543 RXL65543:RXO65543 SHH65543:SHK65543 SRD65543:SRG65543 TAZ65543:TBC65543 TKV65543:TKY65543 TUR65543:TUU65543 UEN65543:UEQ65543 UOJ65543:UOM65543 UYF65543:UYI65543 VIB65543:VIE65543 VRX65543:VSA65543 WBT65543:WBW65543 WLP65543:WLS65543 WVL65543:WVO65543 D131079:G131079 IZ131079:JC131079 SV131079:SY131079 ACR131079:ACU131079 AMN131079:AMQ131079 AWJ131079:AWM131079 BGF131079:BGI131079 BQB131079:BQE131079 BZX131079:CAA131079 CJT131079:CJW131079 CTP131079:CTS131079 DDL131079:DDO131079 DNH131079:DNK131079 DXD131079:DXG131079 EGZ131079:EHC131079 EQV131079:EQY131079 FAR131079:FAU131079 FKN131079:FKQ131079 FUJ131079:FUM131079 GEF131079:GEI131079 GOB131079:GOE131079 GXX131079:GYA131079 HHT131079:HHW131079 HRP131079:HRS131079 IBL131079:IBO131079 ILH131079:ILK131079 IVD131079:IVG131079 JEZ131079:JFC131079 JOV131079:JOY131079 JYR131079:JYU131079 KIN131079:KIQ131079 KSJ131079:KSM131079 LCF131079:LCI131079 LMB131079:LME131079 LVX131079:LWA131079 MFT131079:MFW131079 MPP131079:MPS131079 MZL131079:MZO131079 NJH131079:NJK131079 NTD131079:NTG131079 OCZ131079:ODC131079 OMV131079:OMY131079 OWR131079:OWU131079 PGN131079:PGQ131079 PQJ131079:PQM131079 QAF131079:QAI131079 QKB131079:QKE131079 QTX131079:QUA131079 RDT131079:RDW131079 RNP131079:RNS131079 RXL131079:RXO131079 SHH131079:SHK131079 SRD131079:SRG131079 TAZ131079:TBC131079 TKV131079:TKY131079 TUR131079:TUU131079 UEN131079:UEQ131079 UOJ131079:UOM131079 UYF131079:UYI131079 VIB131079:VIE131079 VRX131079:VSA131079 WBT131079:WBW131079 WLP131079:WLS131079 WVL131079:WVO131079 D196615:G196615 IZ196615:JC196615 SV196615:SY196615 ACR196615:ACU196615 AMN196615:AMQ196615 AWJ196615:AWM196615 BGF196615:BGI196615 BQB196615:BQE196615 BZX196615:CAA196615 CJT196615:CJW196615 CTP196615:CTS196615 DDL196615:DDO196615 DNH196615:DNK196615 DXD196615:DXG196615 EGZ196615:EHC196615 EQV196615:EQY196615 FAR196615:FAU196615 FKN196615:FKQ196615 FUJ196615:FUM196615 GEF196615:GEI196615 GOB196615:GOE196615 GXX196615:GYA196615 HHT196615:HHW196615 HRP196615:HRS196615 IBL196615:IBO196615 ILH196615:ILK196615 IVD196615:IVG196615 JEZ196615:JFC196615 JOV196615:JOY196615 JYR196615:JYU196615 KIN196615:KIQ196615 KSJ196615:KSM196615 LCF196615:LCI196615 LMB196615:LME196615 LVX196615:LWA196615 MFT196615:MFW196615 MPP196615:MPS196615 MZL196615:MZO196615 NJH196615:NJK196615 NTD196615:NTG196615 OCZ196615:ODC196615 OMV196615:OMY196615 OWR196615:OWU196615 PGN196615:PGQ196615 PQJ196615:PQM196615 QAF196615:QAI196615 QKB196615:QKE196615 QTX196615:QUA196615 RDT196615:RDW196615 RNP196615:RNS196615 RXL196615:RXO196615 SHH196615:SHK196615 SRD196615:SRG196615 TAZ196615:TBC196615 TKV196615:TKY196615 TUR196615:TUU196615 UEN196615:UEQ196615 UOJ196615:UOM196615 UYF196615:UYI196615 VIB196615:VIE196615 VRX196615:VSA196615 WBT196615:WBW196615 WLP196615:WLS196615 WVL196615:WVO196615 D262151:G262151 IZ262151:JC262151 SV262151:SY262151 ACR262151:ACU262151 AMN262151:AMQ262151 AWJ262151:AWM262151 BGF262151:BGI262151 BQB262151:BQE262151 BZX262151:CAA262151 CJT262151:CJW262151 CTP262151:CTS262151 DDL262151:DDO262151 DNH262151:DNK262151 DXD262151:DXG262151 EGZ262151:EHC262151 EQV262151:EQY262151 FAR262151:FAU262151 FKN262151:FKQ262151 FUJ262151:FUM262151 GEF262151:GEI262151 GOB262151:GOE262151 GXX262151:GYA262151 HHT262151:HHW262151 HRP262151:HRS262151 IBL262151:IBO262151 ILH262151:ILK262151 IVD262151:IVG262151 JEZ262151:JFC262151 JOV262151:JOY262151 JYR262151:JYU262151 KIN262151:KIQ262151 KSJ262151:KSM262151 LCF262151:LCI262151 LMB262151:LME262151 LVX262151:LWA262151 MFT262151:MFW262151 MPP262151:MPS262151 MZL262151:MZO262151 NJH262151:NJK262151 NTD262151:NTG262151 OCZ262151:ODC262151 OMV262151:OMY262151 OWR262151:OWU262151 PGN262151:PGQ262151 PQJ262151:PQM262151 QAF262151:QAI262151 QKB262151:QKE262151 QTX262151:QUA262151 RDT262151:RDW262151 RNP262151:RNS262151 RXL262151:RXO262151 SHH262151:SHK262151 SRD262151:SRG262151 TAZ262151:TBC262151 TKV262151:TKY262151 TUR262151:TUU262151 UEN262151:UEQ262151 UOJ262151:UOM262151 UYF262151:UYI262151 VIB262151:VIE262151 VRX262151:VSA262151 WBT262151:WBW262151 WLP262151:WLS262151 WVL262151:WVO262151 D327687:G327687 IZ327687:JC327687 SV327687:SY327687 ACR327687:ACU327687 AMN327687:AMQ327687 AWJ327687:AWM327687 BGF327687:BGI327687 BQB327687:BQE327687 BZX327687:CAA327687 CJT327687:CJW327687 CTP327687:CTS327687 DDL327687:DDO327687 DNH327687:DNK327687 DXD327687:DXG327687 EGZ327687:EHC327687 EQV327687:EQY327687 FAR327687:FAU327687 FKN327687:FKQ327687 FUJ327687:FUM327687 GEF327687:GEI327687 GOB327687:GOE327687 GXX327687:GYA327687 HHT327687:HHW327687 HRP327687:HRS327687 IBL327687:IBO327687 ILH327687:ILK327687 IVD327687:IVG327687 JEZ327687:JFC327687 JOV327687:JOY327687 JYR327687:JYU327687 KIN327687:KIQ327687 KSJ327687:KSM327687 LCF327687:LCI327687 LMB327687:LME327687 LVX327687:LWA327687 MFT327687:MFW327687 MPP327687:MPS327687 MZL327687:MZO327687 NJH327687:NJK327687 NTD327687:NTG327687 OCZ327687:ODC327687 OMV327687:OMY327687 OWR327687:OWU327687 PGN327687:PGQ327687 PQJ327687:PQM327687 QAF327687:QAI327687 QKB327687:QKE327687 QTX327687:QUA327687 RDT327687:RDW327687 RNP327687:RNS327687 RXL327687:RXO327687 SHH327687:SHK327687 SRD327687:SRG327687 TAZ327687:TBC327687 TKV327687:TKY327687 TUR327687:TUU327687 UEN327687:UEQ327687 UOJ327687:UOM327687 UYF327687:UYI327687 VIB327687:VIE327687 VRX327687:VSA327687 WBT327687:WBW327687 WLP327687:WLS327687 WVL327687:WVO327687 D393223:G393223 IZ393223:JC393223 SV393223:SY393223 ACR393223:ACU393223 AMN393223:AMQ393223 AWJ393223:AWM393223 BGF393223:BGI393223 BQB393223:BQE393223 BZX393223:CAA393223 CJT393223:CJW393223 CTP393223:CTS393223 DDL393223:DDO393223 DNH393223:DNK393223 DXD393223:DXG393223 EGZ393223:EHC393223 EQV393223:EQY393223 FAR393223:FAU393223 FKN393223:FKQ393223 FUJ393223:FUM393223 GEF393223:GEI393223 GOB393223:GOE393223 GXX393223:GYA393223 HHT393223:HHW393223 HRP393223:HRS393223 IBL393223:IBO393223 ILH393223:ILK393223 IVD393223:IVG393223 JEZ393223:JFC393223 JOV393223:JOY393223 JYR393223:JYU393223 KIN393223:KIQ393223 KSJ393223:KSM393223 LCF393223:LCI393223 LMB393223:LME393223 LVX393223:LWA393223 MFT393223:MFW393223 MPP393223:MPS393223 MZL393223:MZO393223 NJH393223:NJK393223 NTD393223:NTG393223 OCZ393223:ODC393223 OMV393223:OMY393223 OWR393223:OWU393223 PGN393223:PGQ393223 PQJ393223:PQM393223 QAF393223:QAI393223 QKB393223:QKE393223 QTX393223:QUA393223 RDT393223:RDW393223 RNP393223:RNS393223 RXL393223:RXO393223 SHH393223:SHK393223 SRD393223:SRG393223 TAZ393223:TBC393223 TKV393223:TKY393223 TUR393223:TUU393223 UEN393223:UEQ393223 UOJ393223:UOM393223 UYF393223:UYI393223 VIB393223:VIE393223 VRX393223:VSA393223 WBT393223:WBW393223 WLP393223:WLS393223 WVL393223:WVO393223 D458759:G458759 IZ458759:JC458759 SV458759:SY458759 ACR458759:ACU458759 AMN458759:AMQ458759 AWJ458759:AWM458759 BGF458759:BGI458759 BQB458759:BQE458759 BZX458759:CAA458759 CJT458759:CJW458759 CTP458759:CTS458759 DDL458759:DDO458759 DNH458759:DNK458759 DXD458759:DXG458759 EGZ458759:EHC458759 EQV458759:EQY458759 FAR458759:FAU458759 FKN458759:FKQ458759 FUJ458759:FUM458759 GEF458759:GEI458759 GOB458759:GOE458759 GXX458759:GYA458759 HHT458759:HHW458759 HRP458759:HRS458759 IBL458759:IBO458759 ILH458759:ILK458759 IVD458759:IVG458759 JEZ458759:JFC458759 JOV458759:JOY458759 JYR458759:JYU458759 KIN458759:KIQ458759 KSJ458759:KSM458759 LCF458759:LCI458759 LMB458759:LME458759 LVX458759:LWA458759 MFT458759:MFW458759 MPP458759:MPS458759 MZL458759:MZO458759 NJH458759:NJK458759 NTD458759:NTG458759 OCZ458759:ODC458759 OMV458759:OMY458759 OWR458759:OWU458759 PGN458759:PGQ458759 PQJ458759:PQM458759 QAF458759:QAI458759 QKB458759:QKE458759 QTX458759:QUA458759 RDT458759:RDW458759 RNP458759:RNS458759 RXL458759:RXO458759 SHH458759:SHK458759 SRD458759:SRG458759 TAZ458759:TBC458759 TKV458759:TKY458759 TUR458759:TUU458759 UEN458759:UEQ458759 UOJ458759:UOM458759 UYF458759:UYI458759 VIB458759:VIE458759 VRX458759:VSA458759 WBT458759:WBW458759 WLP458759:WLS458759 WVL458759:WVO458759 D524295:G524295 IZ524295:JC524295 SV524295:SY524295 ACR524295:ACU524295 AMN524295:AMQ524295 AWJ524295:AWM524295 BGF524295:BGI524295 BQB524295:BQE524295 BZX524295:CAA524295 CJT524295:CJW524295 CTP524295:CTS524295 DDL524295:DDO524295 DNH524295:DNK524295 DXD524295:DXG524295 EGZ524295:EHC524295 EQV524295:EQY524295 FAR524295:FAU524295 FKN524295:FKQ524295 FUJ524295:FUM524295 GEF524295:GEI524295 GOB524295:GOE524295 GXX524295:GYA524295 HHT524295:HHW524295 HRP524295:HRS524295 IBL524295:IBO524295 ILH524295:ILK524295 IVD524295:IVG524295 JEZ524295:JFC524295 JOV524295:JOY524295 JYR524295:JYU524295 KIN524295:KIQ524295 KSJ524295:KSM524295 LCF524295:LCI524295 LMB524295:LME524295 LVX524295:LWA524295 MFT524295:MFW524295 MPP524295:MPS524295 MZL524295:MZO524295 NJH524295:NJK524295 NTD524295:NTG524295 OCZ524295:ODC524295 OMV524295:OMY524295 OWR524295:OWU524295 PGN524295:PGQ524295 PQJ524295:PQM524295 QAF524295:QAI524295 QKB524295:QKE524295 QTX524295:QUA524295 RDT524295:RDW524295 RNP524295:RNS524295 RXL524295:RXO524295 SHH524295:SHK524295 SRD524295:SRG524295 TAZ524295:TBC524295 TKV524295:TKY524295 TUR524295:TUU524295 UEN524295:UEQ524295 UOJ524295:UOM524295 UYF524295:UYI524295 VIB524295:VIE524295 VRX524295:VSA524295 WBT524295:WBW524295 WLP524295:WLS524295 WVL524295:WVO524295 D589831:G589831 IZ589831:JC589831 SV589831:SY589831 ACR589831:ACU589831 AMN589831:AMQ589831 AWJ589831:AWM589831 BGF589831:BGI589831 BQB589831:BQE589831 BZX589831:CAA589831 CJT589831:CJW589831 CTP589831:CTS589831 DDL589831:DDO589831 DNH589831:DNK589831 DXD589831:DXG589831 EGZ589831:EHC589831 EQV589831:EQY589831 FAR589831:FAU589831 FKN589831:FKQ589831 FUJ589831:FUM589831 GEF589831:GEI589831 GOB589831:GOE589831 GXX589831:GYA589831 HHT589831:HHW589831 HRP589831:HRS589831 IBL589831:IBO589831 ILH589831:ILK589831 IVD589831:IVG589831 JEZ589831:JFC589831 JOV589831:JOY589831 JYR589831:JYU589831 KIN589831:KIQ589831 KSJ589831:KSM589831 LCF589831:LCI589831 LMB589831:LME589831 LVX589831:LWA589831 MFT589831:MFW589831 MPP589831:MPS589831 MZL589831:MZO589831 NJH589831:NJK589831 NTD589831:NTG589831 OCZ589831:ODC589831 OMV589831:OMY589831 OWR589831:OWU589831 PGN589831:PGQ589831 PQJ589831:PQM589831 QAF589831:QAI589831 QKB589831:QKE589831 QTX589831:QUA589831 RDT589831:RDW589831 RNP589831:RNS589831 RXL589831:RXO589831 SHH589831:SHK589831 SRD589831:SRG589831 TAZ589831:TBC589831 TKV589831:TKY589831 TUR589831:TUU589831 UEN589831:UEQ589831 UOJ589831:UOM589831 UYF589831:UYI589831 VIB589831:VIE589831 VRX589831:VSA589831 WBT589831:WBW589831 WLP589831:WLS589831 WVL589831:WVO589831 D655367:G655367 IZ655367:JC655367 SV655367:SY655367 ACR655367:ACU655367 AMN655367:AMQ655367 AWJ655367:AWM655367 BGF655367:BGI655367 BQB655367:BQE655367 BZX655367:CAA655367 CJT655367:CJW655367 CTP655367:CTS655367 DDL655367:DDO655367 DNH655367:DNK655367 DXD655367:DXG655367 EGZ655367:EHC655367 EQV655367:EQY655367 FAR655367:FAU655367 FKN655367:FKQ655367 FUJ655367:FUM655367 GEF655367:GEI655367 GOB655367:GOE655367 GXX655367:GYA655367 HHT655367:HHW655367 HRP655367:HRS655367 IBL655367:IBO655367 ILH655367:ILK655367 IVD655367:IVG655367 JEZ655367:JFC655367 JOV655367:JOY655367 JYR655367:JYU655367 KIN655367:KIQ655367 KSJ655367:KSM655367 LCF655367:LCI655367 LMB655367:LME655367 LVX655367:LWA655367 MFT655367:MFW655367 MPP655367:MPS655367 MZL655367:MZO655367 NJH655367:NJK655367 NTD655367:NTG655367 OCZ655367:ODC655367 OMV655367:OMY655367 OWR655367:OWU655367 PGN655367:PGQ655367 PQJ655367:PQM655367 QAF655367:QAI655367 QKB655367:QKE655367 QTX655367:QUA655367 RDT655367:RDW655367 RNP655367:RNS655367 RXL655367:RXO655367 SHH655367:SHK655367 SRD655367:SRG655367 TAZ655367:TBC655367 TKV655367:TKY655367 TUR655367:TUU655367 UEN655367:UEQ655367 UOJ655367:UOM655367 UYF655367:UYI655367 VIB655367:VIE655367 VRX655367:VSA655367 WBT655367:WBW655367 WLP655367:WLS655367 WVL655367:WVO655367 D720903:G720903 IZ720903:JC720903 SV720903:SY720903 ACR720903:ACU720903 AMN720903:AMQ720903 AWJ720903:AWM720903 BGF720903:BGI720903 BQB720903:BQE720903 BZX720903:CAA720903 CJT720903:CJW720903 CTP720903:CTS720903 DDL720903:DDO720903 DNH720903:DNK720903 DXD720903:DXG720903 EGZ720903:EHC720903 EQV720903:EQY720903 FAR720903:FAU720903 FKN720903:FKQ720903 FUJ720903:FUM720903 GEF720903:GEI720903 GOB720903:GOE720903 GXX720903:GYA720903 HHT720903:HHW720903 HRP720903:HRS720903 IBL720903:IBO720903 ILH720903:ILK720903 IVD720903:IVG720903 JEZ720903:JFC720903 JOV720903:JOY720903 JYR720903:JYU720903 KIN720903:KIQ720903 KSJ720903:KSM720903 LCF720903:LCI720903 LMB720903:LME720903 LVX720903:LWA720903 MFT720903:MFW720903 MPP720903:MPS720903 MZL720903:MZO720903 NJH720903:NJK720903 NTD720903:NTG720903 OCZ720903:ODC720903 OMV720903:OMY720903 OWR720903:OWU720903 PGN720903:PGQ720903 PQJ720903:PQM720903 QAF720903:QAI720903 QKB720903:QKE720903 QTX720903:QUA720903 RDT720903:RDW720903 RNP720903:RNS720903 RXL720903:RXO720903 SHH720903:SHK720903 SRD720903:SRG720903 TAZ720903:TBC720903 TKV720903:TKY720903 TUR720903:TUU720903 UEN720903:UEQ720903 UOJ720903:UOM720903 UYF720903:UYI720903 VIB720903:VIE720903 VRX720903:VSA720903 WBT720903:WBW720903 WLP720903:WLS720903 WVL720903:WVO720903 D786439:G786439 IZ786439:JC786439 SV786439:SY786439 ACR786439:ACU786439 AMN786439:AMQ786439 AWJ786439:AWM786439 BGF786439:BGI786439 BQB786439:BQE786439 BZX786439:CAA786439 CJT786439:CJW786439 CTP786439:CTS786439 DDL786439:DDO786439 DNH786439:DNK786439 DXD786439:DXG786439 EGZ786439:EHC786439 EQV786439:EQY786439 FAR786439:FAU786439 FKN786439:FKQ786439 FUJ786439:FUM786439 GEF786439:GEI786439 GOB786439:GOE786439 GXX786439:GYA786439 HHT786439:HHW786439 HRP786439:HRS786439 IBL786439:IBO786439 ILH786439:ILK786439 IVD786439:IVG786439 JEZ786439:JFC786439 JOV786439:JOY786439 JYR786439:JYU786439 KIN786439:KIQ786439 KSJ786439:KSM786439 LCF786439:LCI786439 LMB786439:LME786439 LVX786439:LWA786439 MFT786439:MFW786439 MPP786439:MPS786439 MZL786439:MZO786439 NJH786439:NJK786439 NTD786439:NTG786439 OCZ786439:ODC786439 OMV786439:OMY786439 OWR786439:OWU786439 PGN786439:PGQ786439 PQJ786439:PQM786439 QAF786439:QAI786439 QKB786439:QKE786439 QTX786439:QUA786439 RDT786439:RDW786439 RNP786439:RNS786439 RXL786439:RXO786439 SHH786439:SHK786439 SRD786439:SRG786439 TAZ786439:TBC786439 TKV786439:TKY786439 TUR786439:TUU786439 UEN786439:UEQ786439 UOJ786439:UOM786439 UYF786439:UYI786439 VIB786439:VIE786439 VRX786439:VSA786439 WBT786439:WBW786439 WLP786439:WLS786439 WVL786439:WVO786439 D851975:G851975 IZ851975:JC851975 SV851975:SY851975 ACR851975:ACU851975 AMN851975:AMQ851975 AWJ851975:AWM851975 BGF851975:BGI851975 BQB851975:BQE851975 BZX851975:CAA851975 CJT851975:CJW851975 CTP851975:CTS851975 DDL851975:DDO851975 DNH851975:DNK851975 DXD851975:DXG851975 EGZ851975:EHC851975 EQV851975:EQY851975 FAR851975:FAU851975 FKN851975:FKQ851975 FUJ851975:FUM851975 GEF851975:GEI851975 GOB851975:GOE851975 GXX851975:GYA851975 HHT851975:HHW851975 HRP851975:HRS851975 IBL851975:IBO851975 ILH851975:ILK851975 IVD851975:IVG851975 JEZ851975:JFC851975 JOV851975:JOY851975 JYR851975:JYU851975 KIN851975:KIQ851975 KSJ851975:KSM851975 LCF851975:LCI851975 LMB851975:LME851975 LVX851975:LWA851975 MFT851975:MFW851975 MPP851975:MPS851975 MZL851975:MZO851975 NJH851975:NJK851975 NTD851975:NTG851975 OCZ851975:ODC851975 OMV851975:OMY851975 OWR851975:OWU851975 PGN851975:PGQ851975 PQJ851975:PQM851975 QAF851975:QAI851975 QKB851975:QKE851975 QTX851975:QUA851975 RDT851975:RDW851975 RNP851975:RNS851975 RXL851975:RXO851975 SHH851975:SHK851975 SRD851975:SRG851975 TAZ851975:TBC851975 TKV851975:TKY851975 TUR851975:TUU851975 UEN851975:UEQ851975 UOJ851975:UOM851975 UYF851975:UYI851975 VIB851975:VIE851975 VRX851975:VSA851975 WBT851975:WBW851975 WLP851975:WLS851975 WVL851975:WVO851975 D917511:G917511 IZ917511:JC917511 SV917511:SY917511 ACR917511:ACU917511 AMN917511:AMQ917511 AWJ917511:AWM917511 BGF917511:BGI917511 BQB917511:BQE917511 BZX917511:CAA917511 CJT917511:CJW917511 CTP917511:CTS917511 DDL917511:DDO917511 DNH917511:DNK917511 DXD917511:DXG917511 EGZ917511:EHC917511 EQV917511:EQY917511 FAR917511:FAU917511 FKN917511:FKQ917511 FUJ917511:FUM917511 GEF917511:GEI917511 GOB917511:GOE917511 GXX917511:GYA917511 HHT917511:HHW917511 HRP917511:HRS917511 IBL917511:IBO917511 ILH917511:ILK917511 IVD917511:IVG917511 JEZ917511:JFC917511 JOV917511:JOY917511 JYR917511:JYU917511 KIN917511:KIQ917511 KSJ917511:KSM917511 LCF917511:LCI917511 LMB917511:LME917511 LVX917511:LWA917511 MFT917511:MFW917511 MPP917511:MPS917511 MZL917511:MZO917511 NJH917511:NJK917511 NTD917511:NTG917511 OCZ917511:ODC917511 OMV917511:OMY917511 OWR917511:OWU917511 PGN917511:PGQ917511 PQJ917511:PQM917511 QAF917511:QAI917511 QKB917511:QKE917511 QTX917511:QUA917511 RDT917511:RDW917511 RNP917511:RNS917511 RXL917511:RXO917511 SHH917511:SHK917511 SRD917511:SRG917511 TAZ917511:TBC917511 TKV917511:TKY917511 TUR917511:TUU917511 UEN917511:UEQ917511 UOJ917511:UOM917511 UYF917511:UYI917511 VIB917511:VIE917511 VRX917511:VSA917511 WBT917511:WBW917511 WLP917511:WLS917511 WVL917511:WVO917511 D983047:G983047 IZ983047:JC983047 SV983047:SY983047 ACR983047:ACU983047 AMN983047:AMQ983047 AWJ983047:AWM983047 BGF983047:BGI983047 BQB983047:BQE983047 BZX983047:CAA983047 CJT983047:CJW983047 CTP983047:CTS983047 DDL983047:DDO983047 DNH983047:DNK983047 DXD983047:DXG983047 EGZ983047:EHC983047 EQV983047:EQY983047 FAR983047:FAU983047 FKN983047:FKQ983047 FUJ983047:FUM983047 GEF983047:GEI983047 GOB983047:GOE983047 GXX983047:GYA983047 HHT983047:HHW983047 HRP983047:HRS983047 IBL983047:IBO983047 ILH983047:ILK983047 IVD983047:IVG983047 JEZ983047:JFC983047 JOV983047:JOY983047 JYR983047:JYU983047 KIN983047:KIQ983047 KSJ983047:KSM983047 LCF983047:LCI983047 LMB983047:LME983047 LVX983047:LWA983047 MFT983047:MFW983047 MPP983047:MPS983047 MZL983047:MZO983047 NJH983047:NJK983047 NTD983047:NTG983047 OCZ983047:ODC983047 OMV983047:OMY983047 OWR983047:OWU983047 PGN983047:PGQ983047 PQJ983047:PQM983047 QAF983047:QAI983047 QKB983047:QKE983047 QTX983047:QUA983047 RDT983047:RDW983047 RNP983047:RNS983047 RXL983047:RXO983047 SHH983047:SHK983047 SRD983047:SRG983047 TAZ983047:TBC983047 TKV983047:TKY983047 TUR983047:TUU983047 UEN983047:UEQ983047 UOJ983047:UOM983047 UYF983047:UYI983047 VIB983047:VIE983047 VRX983047:VSA983047 WBT983047:WBW983047 WLP983047:WLS983047">
      <formula1>$AB$3</formula1>
    </dataValidation>
    <dataValidation type="list" allowBlank="1" showInputMessage="1" showErrorMessage="1" sqref="D6 IZ6 SV6 ACR6 AMN6 AWJ6 BGF6 BQB6 BZX6 CJT6 CTP6 DDL6 DNH6 DXD6 EGZ6 EQV6 FAR6 FKN6 FUJ6 GEF6 GOB6 GXX6 HHT6 HRP6 IBL6 ILH6 IVD6 JEZ6 JOV6 JYR6 KIN6 KSJ6 LCF6 LMB6 LVX6 MFT6 MPP6 MZL6 NJH6 NTD6 OCZ6 OMV6 OWR6 PGN6 PQJ6 QAF6 QKB6 QTX6 RDT6 RNP6 RXL6 SHH6 SRD6 TAZ6 TKV6 TUR6 UEN6 UOJ6 UYF6 VIB6 VRX6 WBT6 WLP6 WVL6 D65542 IZ65542 SV65542 ACR65542 AMN65542 AWJ65542 BGF65542 BQB65542 BZX65542 CJT65542 CTP65542 DDL65542 DNH65542 DXD65542 EGZ65542 EQV65542 FAR65542 FKN65542 FUJ65542 GEF65542 GOB65542 GXX65542 HHT65542 HRP65542 IBL65542 ILH65542 IVD65542 JEZ65542 JOV65542 JYR65542 KIN65542 KSJ65542 LCF65542 LMB65542 LVX65542 MFT65542 MPP65542 MZL65542 NJH65542 NTD65542 OCZ65542 OMV65542 OWR65542 PGN65542 PQJ65542 QAF65542 QKB65542 QTX65542 RDT65542 RNP65542 RXL65542 SHH65542 SRD65542 TAZ65542 TKV65542 TUR65542 UEN65542 UOJ65542 UYF65542 VIB65542 VRX65542 WBT65542 WLP65542 WVL65542 D131078 IZ131078 SV131078 ACR131078 AMN131078 AWJ131078 BGF131078 BQB131078 BZX131078 CJT131078 CTP131078 DDL131078 DNH131078 DXD131078 EGZ131078 EQV131078 FAR131078 FKN131078 FUJ131078 GEF131078 GOB131078 GXX131078 HHT131078 HRP131078 IBL131078 ILH131078 IVD131078 JEZ131078 JOV131078 JYR131078 KIN131078 KSJ131078 LCF131078 LMB131078 LVX131078 MFT131078 MPP131078 MZL131078 NJH131078 NTD131078 OCZ131078 OMV131078 OWR131078 PGN131078 PQJ131078 QAF131078 QKB131078 QTX131078 RDT131078 RNP131078 RXL131078 SHH131078 SRD131078 TAZ131078 TKV131078 TUR131078 UEN131078 UOJ131078 UYF131078 VIB131078 VRX131078 WBT131078 WLP131078 WVL131078 D196614 IZ196614 SV196614 ACR196614 AMN196614 AWJ196614 BGF196614 BQB196614 BZX196614 CJT196614 CTP196614 DDL196614 DNH196614 DXD196614 EGZ196614 EQV196614 FAR196614 FKN196614 FUJ196614 GEF196614 GOB196614 GXX196614 HHT196614 HRP196614 IBL196614 ILH196614 IVD196614 JEZ196614 JOV196614 JYR196614 KIN196614 KSJ196614 LCF196614 LMB196614 LVX196614 MFT196614 MPP196614 MZL196614 NJH196614 NTD196614 OCZ196614 OMV196614 OWR196614 PGN196614 PQJ196614 QAF196614 QKB196614 QTX196614 RDT196614 RNP196614 RXL196614 SHH196614 SRD196614 TAZ196614 TKV196614 TUR196614 UEN196614 UOJ196614 UYF196614 VIB196614 VRX196614 WBT196614 WLP196614 WVL196614 D262150 IZ262150 SV262150 ACR262150 AMN262150 AWJ262150 BGF262150 BQB262150 BZX262150 CJT262150 CTP262150 DDL262150 DNH262150 DXD262150 EGZ262150 EQV262150 FAR262150 FKN262150 FUJ262150 GEF262150 GOB262150 GXX262150 HHT262150 HRP262150 IBL262150 ILH262150 IVD262150 JEZ262150 JOV262150 JYR262150 KIN262150 KSJ262150 LCF262150 LMB262150 LVX262150 MFT262150 MPP262150 MZL262150 NJH262150 NTD262150 OCZ262150 OMV262150 OWR262150 PGN262150 PQJ262150 QAF262150 QKB262150 QTX262150 RDT262150 RNP262150 RXL262150 SHH262150 SRD262150 TAZ262150 TKV262150 TUR262150 UEN262150 UOJ262150 UYF262150 VIB262150 VRX262150 WBT262150 WLP262150 WVL262150 D327686 IZ327686 SV327686 ACR327686 AMN327686 AWJ327686 BGF327686 BQB327686 BZX327686 CJT327686 CTP327686 DDL327686 DNH327686 DXD327686 EGZ327686 EQV327686 FAR327686 FKN327686 FUJ327686 GEF327686 GOB327686 GXX327686 HHT327686 HRP327686 IBL327686 ILH327686 IVD327686 JEZ327686 JOV327686 JYR327686 KIN327686 KSJ327686 LCF327686 LMB327686 LVX327686 MFT327686 MPP327686 MZL327686 NJH327686 NTD327686 OCZ327686 OMV327686 OWR327686 PGN327686 PQJ327686 QAF327686 QKB327686 QTX327686 RDT327686 RNP327686 RXL327686 SHH327686 SRD327686 TAZ327686 TKV327686 TUR327686 UEN327686 UOJ327686 UYF327686 VIB327686 VRX327686 WBT327686 WLP327686 WVL327686 D393222 IZ393222 SV393222 ACR393222 AMN393222 AWJ393222 BGF393222 BQB393222 BZX393222 CJT393222 CTP393222 DDL393222 DNH393222 DXD393222 EGZ393222 EQV393222 FAR393222 FKN393222 FUJ393222 GEF393222 GOB393222 GXX393222 HHT393222 HRP393222 IBL393222 ILH393222 IVD393222 JEZ393222 JOV393222 JYR393222 KIN393222 KSJ393222 LCF393222 LMB393222 LVX393222 MFT393222 MPP393222 MZL393222 NJH393222 NTD393222 OCZ393222 OMV393222 OWR393222 PGN393222 PQJ393222 QAF393222 QKB393222 QTX393222 RDT393222 RNP393222 RXL393222 SHH393222 SRD393222 TAZ393222 TKV393222 TUR393222 UEN393222 UOJ393222 UYF393222 VIB393222 VRX393222 WBT393222 WLP393222 WVL393222 D458758 IZ458758 SV458758 ACR458758 AMN458758 AWJ458758 BGF458758 BQB458758 BZX458758 CJT458758 CTP458758 DDL458758 DNH458758 DXD458758 EGZ458758 EQV458758 FAR458758 FKN458758 FUJ458758 GEF458758 GOB458758 GXX458758 HHT458758 HRP458758 IBL458758 ILH458758 IVD458758 JEZ458758 JOV458758 JYR458758 KIN458758 KSJ458758 LCF458758 LMB458758 LVX458758 MFT458758 MPP458758 MZL458758 NJH458758 NTD458758 OCZ458758 OMV458758 OWR458758 PGN458758 PQJ458758 QAF458758 QKB458758 QTX458758 RDT458758 RNP458758 RXL458758 SHH458758 SRD458758 TAZ458758 TKV458758 TUR458758 UEN458758 UOJ458758 UYF458758 VIB458758 VRX458758 WBT458758 WLP458758 WVL458758 D524294 IZ524294 SV524294 ACR524294 AMN524294 AWJ524294 BGF524294 BQB524294 BZX524294 CJT524294 CTP524294 DDL524294 DNH524294 DXD524294 EGZ524294 EQV524294 FAR524294 FKN524294 FUJ524294 GEF524294 GOB524294 GXX524294 HHT524294 HRP524294 IBL524294 ILH524294 IVD524294 JEZ524294 JOV524294 JYR524294 KIN524294 KSJ524294 LCF524294 LMB524294 LVX524294 MFT524294 MPP524294 MZL524294 NJH524294 NTD524294 OCZ524294 OMV524294 OWR524294 PGN524294 PQJ524294 QAF524294 QKB524294 QTX524294 RDT524294 RNP524294 RXL524294 SHH524294 SRD524294 TAZ524294 TKV524294 TUR524294 UEN524294 UOJ524294 UYF524294 VIB524294 VRX524294 WBT524294 WLP524294 WVL524294 D589830 IZ589830 SV589830 ACR589830 AMN589830 AWJ589830 BGF589830 BQB589830 BZX589830 CJT589830 CTP589830 DDL589830 DNH589830 DXD589830 EGZ589830 EQV589830 FAR589830 FKN589830 FUJ589830 GEF589830 GOB589830 GXX589830 HHT589830 HRP589830 IBL589830 ILH589830 IVD589830 JEZ589830 JOV589830 JYR589830 KIN589830 KSJ589830 LCF589830 LMB589830 LVX589830 MFT589830 MPP589830 MZL589830 NJH589830 NTD589830 OCZ589830 OMV589830 OWR589830 PGN589830 PQJ589830 QAF589830 QKB589830 QTX589830 RDT589830 RNP589830 RXL589830 SHH589830 SRD589830 TAZ589830 TKV589830 TUR589830 UEN589830 UOJ589830 UYF589830 VIB589830 VRX589830 WBT589830 WLP589830 WVL589830 D655366 IZ655366 SV655366 ACR655366 AMN655366 AWJ655366 BGF655366 BQB655366 BZX655366 CJT655366 CTP655366 DDL655366 DNH655366 DXD655366 EGZ655366 EQV655366 FAR655366 FKN655366 FUJ655366 GEF655366 GOB655366 GXX655366 HHT655366 HRP655366 IBL655366 ILH655366 IVD655366 JEZ655366 JOV655366 JYR655366 KIN655366 KSJ655366 LCF655366 LMB655366 LVX655366 MFT655366 MPP655366 MZL655366 NJH655366 NTD655366 OCZ655366 OMV655366 OWR655366 PGN655366 PQJ655366 QAF655366 QKB655366 QTX655366 RDT655366 RNP655366 RXL655366 SHH655366 SRD655366 TAZ655366 TKV655366 TUR655366 UEN655366 UOJ655366 UYF655366 VIB655366 VRX655366 WBT655366 WLP655366 WVL655366 D720902 IZ720902 SV720902 ACR720902 AMN720902 AWJ720902 BGF720902 BQB720902 BZX720902 CJT720902 CTP720902 DDL720902 DNH720902 DXD720902 EGZ720902 EQV720902 FAR720902 FKN720902 FUJ720902 GEF720902 GOB720902 GXX720902 HHT720902 HRP720902 IBL720902 ILH720902 IVD720902 JEZ720902 JOV720902 JYR720902 KIN720902 KSJ720902 LCF720902 LMB720902 LVX720902 MFT720902 MPP720902 MZL720902 NJH720902 NTD720902 OCZ720902 OMV720902 OWR720902 PGN720902 PQJ720902 QAF720902 QKB720902 QTX720902 RDT720902 RNP720902 RXL720902 SHH720902 SRD720902 TAZ720902 TKV720902 TUR720902 UEN720902 UOJ720902 UYF720902 VIB720902 VRX720902 WBT720902 WLP720902 WVL720902 D786438 IZ786438 SV786438 ACR786438 AMN786438 AWJ786438 BGF786438 BQB786438 BZX786438 CJT786438 CTP786438 DDL786438 DNH786438 DXD786438 EGZ786438 EQV786438 FAR786438 FKN786438 FUJ786438 GEF786438 GOB786438 GXX786438 HHT786438 HRP786438 IBL786438 ILH786438 IVD786438 JEZ786438 JOV786438 JYR786438 KIN786438 KSJ786438 LCF786438 LMB786438 LVX786438 MFT786438 MPP786438 MZL786438 NJH786438 NTD786438 OCZ786438 OMV786438 OWR786438 PGN786438 PQJ786438 QAF786438 QKB786438 QTX786438 RDT786438 RNP786438 RXL786438 SHH786438 SRD786438 TAZ786438 TKV786438 TUR786438 UEN786438 UOJ786438 UYF786438 VIB786438 VRX786438 WBT786438 WLP786438 WVL786438 D851974 IZ851974 SV851974 ACR851974 AMN851974 AWJ851974 BGF851974 BQB851974 BZX851974 CJT851974 CTP851974 DDL851974 DNH851974 DXD851974 EGZ851974 EQV851974 FAR851974 FKN851974 FUJ851974 GEF851974 GOB851974 GXX851974 HHT851974 HRP851974 IBL851974 ILH851974 IVD851974 JEZ851974 JOV851974 JYR851974 KIN851974 KSJ851974 LCF851974 LMB851974 LVX851974 MFT851974 MPP851974 MZL851974 NJH851974 NTD851974 OCZ851974 OMV851974 OWR851974 PGN851974 PQJ851974 QAF851974 QKB851974 QTX851974 RDT851974 RNP851974 RXL851974 SHH851974 SRD851974 TAZ851974 TKV851974 TUR851974 UEN851974 UOJ851974 UYF851974 VIB851974 VRX851974 WBT851974 WLP851974 WVL851974 D917510 IZ917510 SV917510 ACR917510 AMN917510 AWJ917510 BGF917510 BQB917510 BZX917510 CJT917510 CTP917510 DDL917510 DNH917510 DXD917510 EGZ917510 EQV917510 FAR917510 FKN917510 FUJ917510 GEF917510 GOB917510 GXX917510 HHT917510 HRP917510 IBL917510 ILH917510 IVD917510 JEZ917510 JOV917510 JYR917510 KIN917510 KSJ917510 LCF917510 LMB917510 LVX917510 MFT917510 MPP917510 MZL917510 NJH917510 NTD917510 OCZ917510 OMV917510 OWR917510 PGN917510 PQJ917510 QAF917510 QKB917510 QTX917510 RDT917510 RNP917510 RXL917510 SHH917510 SRD917510 TAZ917510 TKV917510 TUR917510 UEN917510 UOJ917510 UYF917510 VIB917510 VRX917510 WBT917510 WLP917510 WVL917510 D983046 IZ983046 SV983046 ACR983046 AMN983046 AWJ983046 BGF983046 BQB983046 BZX983046 CJT983046 CTP983046 DDL983046 DNH983046 DXD983046 EGZ983046 EQV983046 FAR983046 FKN983046 FUJ983046 GEF983046 GOB983046 GXX983046 HHT983046 HRP983046 IBL983046 ILH983046 IVD983046 JEZ983046 JOV983046 JYR983046 KIN983046 KSJ983046 LCF983046 LMB983046 LVX983046 MFT983046 MPP983046 MZL983046 NJH983046 NTD983046 OCZ983046 OMV983046 OWR983046 PGN983046 PQJ983046 QAF983046 QKB983046 QTX983046 RDT983046 RNP983046 RXL983046 SHH983046 SRD983046 TAZ983046 TKV983046 TUR983046 UEN983046 UOJ983046 UYF983046 VIB983046 VRX983046 WBT983046 WLP983046 WVL983046">
      <formula1>$AA$2:$AA$3</formula1>
    </dataValidation>
    <dataValidation type="whole" allowBlank="1" showInputMessage="1" showErrorMessage="1" sqref="F27">
      <formula1>2020</formula1>
      <formula2>2099</formula2>
    </dataValidation>
    <dataValidation type="list" allowBlank="1" showInputMessage="1" showErrorMessage="1" sqref="D7:G7">
      <formula1>$AB$2:$AB$3</formula1>
    </dataValidation>
  </dataValidations>
  <pageMargins left="0.75" right="0.75" top="0.69" bottom="0.7" header="0.4" footer="0.37"/>
  <pageSetup scale="86" orientation="portrait" r:id="rId7"/>
  <headerFooter alignWithMargins="0"/>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AA269"/>
  <sheetViews>
    <sheetView view="pageBreakPreview" topLeftCell="A199" zoomScale="70" zoomScaleNormal="92" zoomScaleSheetLayoutView="70" workbookViewId="0">
      <selection activeCell="I80" sqref="I80"/>
    </sheetView>
  </sheetViews>
  <sheetFormatPr defaultColWidth="9.140625" defaultRowHeight="18.75"/>
  <cols>
    <col min="1" max="1" width="6.5703125" style="726" customWidth="1"/>
    <col min="2" max="2" width="14.7109375" style="331" customWidth="1"/>
    <col min="3" max="3" width="10.85546875" style="331" customWidth="1"/>
    <col min="4" max="4" width="39.28515625" style="754" bestFit="1" customWidth="1"/>
    <col min="5" max="5" width="18.7109375" style="331" customWidth="1"/>
    <col min="6" max="6" width="20.28515625" style="755" customWidth="1"/>
    <col min="7" max="7" width="15.7109375" style="755" customWidth="1"/>
    <col min="8" max="8" width="10.5703125" style="755" customWidth="1"/>
    <col min="9" max="9" width="14.7109375" style="755" customWidth="1"/>
    <col min="10" max="10" width="62" style="830" customWidth="1"/>
    <col min="11" max="11" width="5.7109375" style="756" customWidth="1"/>
    <col min="12" max="12" width="10.7109375" style="757" customWidth="1"/>
    <col min="13" max="13" width="10.140625" style="331" customWidth="1"/>
    <col min="14" max="14" width="25.28515625" style="331" customWidth="1"/>
    <col min="15" max="15" width="15.140625" style="331" hidden="1" customWidth="1"/>
    <col min="16" max="16" width="16.7109375" style="331" hidden="1" customWidth="1"/>
    <col min="17" max="17" width="12.42578125" style="331" hidden="1" customWidth="1"/>
    <col min="18" max="18" width="15.28515625" style="331" hidden="1" customWidth="1"/>
    <col min="19" max="19" width="16" style="331" hidden="1" customWidth="1"/>
    <col min="20" max="27" width="9.140625" style="331" hidden="1" customWidth="1"/>
    <col min="28" max="46" width="9.140625" style="331" customWidth="1"/>
    <col min="47" max="16384" width="9.140625" style="331"/>
  </cols>
  <sheetData>
    <row r="1" spans="1:21" ht="26.45" customHeight="1">
      <c r="A1" s="1" t="str">
        <f>Cover!B3</f>
        <v>Specification No.: CC-CS/1010-ER1/SS-4083/3/G2</v>
      </c>
      <c r="B1" s="1"/>
      <c r="C1" s="1"/>
      <c r="D1" s="1"/>
      <c r="E1" s="1"/>
      <c r="F1" s="731"/>
      <c r="G1" s="731"/>
      <c r="H1" s="731"/>
      <c r="I1" s="731"/>
      <c r="J1" s="814"/>
      <c r="K1" s="732"/>
      <c r="L1" s="732"/>
      <c r="M1" s="2" t="s">
        <v>656</v>
      </c>
      <c r="N1" s="2"/>
    </row>
    <row r="2" spans="1:21">
      <c r="A2" s="6"/>
      <c r="B2" s="4"/>
      <c r="C2" s="4"/>
      <c r="D2" s="4"/>
      <c r="E2" s="4"/>
      <c r="F2" s="484"/>
      <c r="G2" s="484"/>
      <c r="H2" s="484"/>
      <c r="I2" s="484"/>
      <c r="J2" s="815"/>
      <c r="K2" s="701"/>
      <c r="L2" s="701"/>
      <c r="M2" s="5"/>
      <c r="N2" s="5"/>
    </row>
    <row r="3" spans="1:21" ht="56.25" customHeight="1">
      <c r="A3" s="905" t="str">
        <f>Cover!$B$2</f>
        <v>Substation Extension Package-SS69 for (i) 400/220 kV Muzaffarpur S/S extn including ICT, (ii) 400 kV Saharsa S/S extn, (iii) 400 kV Durgapur S/S extn and (ii) 400kV Kahalgaon S/S (NTPC) extn associated with Eastern Region Strengthening Scheme-XXIII</v>
      </c>
      <c r="B3" s="905"/>
      <c r="C3" s="905"/>
      <c r="D3" s="905"/>
      <c r="E3" s="905"/>
      <c r="F3" s="905"/>
      <c r="G3" s="905"/>
      <c r="H3" s="905"/>
      <c r="I3" s="905"/>
      <c r="J3" s="905"/>
      <c r="K3" s="905"/>
      <c r="L3" s="905"/>
      <c r="M3" s="905"/>
      <c r="N3" s="905"/>
    </row>
    <row r="4" spans="1:21" ht="16.5">
      <c r="A4" s="906" t="s">
        <v>0</v>
      </c>
      <c r="B4" s="906"/>
      <c r="C4" s="906"/>
      <c r="D4" s="906"/>
      <c r="E4" s="906"/>
      <c r="F4" s="906"/>
      <c r="G4" s="906"/>
      <c r="H4" s="906"/>
      <c r="I4" s="906"/>
      <c r="J4" s="906"/>
      <c r="K4" s="906"/>
      <c r="L4" s="906"/>
      <c r="M4" s="906"/>
      <c r="N4" s="906"/>
    </row>
    <row r="5" spans="1:21">
      <c r="A5" s="6"/>
      <c r="B5" s="6"/>
      <c r="C5" s="6"/>
      <c r="D5" s="4"/>
      <c r="E5" s="6"/>
      <c r="F5" s="442"/>
      <c r="G5" s="442"/>
      <c r="H5" s="442"/>
      <c r="I5" s="442"/>
      <c r="J5" s="816"/>
      <c r="K5" s="702"/>
      <c r="L5" s="702"/>
      <c r="M5" s="5"/>
      <c r="N5" s="5"/>
    </row>
    <row r="6" spans="1:21">
      <c r="A6" s="641" t="str">
        <f>"Bidder’s Name and Address  (" &amp; MID('Names of Bidder'!B9,9, 20) &amp; ") :"</f>
        <v>Bidder’s Name and Address  (Sole Bidder) :</v>
      </c>
      <c r="B6" s="332"/>
      <c r="C6" s="332"/>
      <c r="D6" s="641"/>
      <c r="E6" s="332"/>
      <c r="F6" s="485"/>
      <c r="G6" s="485"/>
      <c r="H6" s="485"/>
      <c r="I6" s="485"/>
      <c r="J6" s="817"/>
      <c r="K6" s="703"/>
      <c r="L6" s="708" t="s">
        <v>1</v>
      </c>
      <c r="M6" s="5"/>
    </row>
    <row r="7" spans="1:21">
      <c r="A7" s="904" t="str">
        <f>IF('Names of Bidder'!D9="", "", IF('Names of Bidder'!D6= "JV (Joint Venture)", "JV of "&amp;'Names of Bidder'!D9&amp;" and "&amp;'Names of Bidder'!D14,""))</f>
        <v/>
      </c>
      <c r="B7" s="904"/>
      <c r="C7" s="904"/>
      <c r="D7" s="904"/>
      <c r="E7" s="512"/>
      <c r="F7" s="512"/>
      <c r="G7" s="512"/>
      <c r="H7" s="512"/>
      <c r="I7" s="512"/>
      <c r="J7" s="818"/>
      <c r="K7" s="704"/>
      <c r="L7" s="709" t="s">
        <v>2</v>
      </c>
      <c r="M7" s="5"/>
      <c r="U7" s="475" t="s">
        <v>248</v>
      </c>
    </row>
    <row r="8" spans="1:21">
      <c r="A8" s="700" t="s">
        <v>13</v>
      </c>
      <c r="B8" s="700"/>
      <c r="C8" s="333" t="str">
        <f>IF('Names of Bidder'!D9=0, "", 'Names of Bidder'!D9)</f>
        <v/>
      </c>
      <c r="D8" s="333"/>
      <c r="E8" s="333"/>
      <c r="F8" s="486"/>
      <c r="G8" s="486"/>
      <c r="H8" s="486"/>
      <c r="I8" s="486"/>
      <c r="J8" s="819"/>
      <c r="K8" s="705"/>
      <c r="L8" s="709" t="s">
        <v>3</v>
      </c>
      <c r="M8" s="5"/>
      <c r="U8" s="475" t="s">
        <v>249</v>
      </c>
    </row>
    <row r="9" spans="1:21">
      <c r="A9" s="700" t="s">
        <v>12</v>
      </c>
      <c r="B9" s="700"/>
      <c r="C9" s="333" t="str">
        <f>IF('Names of Bidder'!D10=0, "", 'Names of Bidder'!D10)</f>
        <v/>
      </c>
      <c r="D9" s="333"/>
      <c r="E9" s="333"/>
      <c r="F9" s="486"/>
      <c r="G9" s="486"/>
      <c r="H9" s="486"/>
      <c r="I9" s="486"/>
      <c r="J9" s="819"/>
      <c r="K9" s="705"/>
      <c r="L9" s="709" t="s">
        <v>4</v>
      </c>
      <c r="M9" s="5"/>
    </row>
    <row r="10" spans="1:21">
      <c r="A10" s="640"/>
      <c r="B10" s="334"/>
      <c r="C10" s="333" t="str">
        <f>IF('Names of Bidder'!D11=0, "", 'Names of Bidder'!D11)</f>
        <v/>
      </c>
      <c r="D10" s="333"/>
      <c r="E10" s="333"/>
      <c r="F10" s="486"/>
      <c r="G10" s="486"/>
      <c r="H10" s="486"/>
      <c r="I10" s="486"/>
      <c r="J10" s="819"/>
      <c r="K10" s="705"/>
      <c r="L10" s="709" t="s">
        <v>5</v>
      </c>
      <c r="M10" s="5"/>
    </row>
    <row r="11" spans="1:21">
      <c r="A11" s="640"/>
      <c r="B11" s="334"/>
      <c r="C11" s="333" t="str">
        <f>IF('Names of Bidder'!D12=0, "", 'Names of Bidder'!D12)</f>
        <v/>
      </c>
      <c r="D11" s="333"/>
      <c r="E11" s="333"/>
      <c r="F11" s="486"/>
      <c r="G11" s="486"/>
      <c r="H11" s="486"/>
      <c r="I11" s="486"/>
      <c r="J11" s="819"/>
      <c r="K11" s="705"/>
      <c r="L11" s="709" t="s">
        <v>6</v>
      </c>
      <c r="M11" s="5"/>
    </row>
    <row r="12" spans="1:21">
      <c r="A12" s="640"/>
      <c r="B12" s="334"/>
      <c r="C12" s="333"/>
      <c r="D12" s="333"/>
      <c r="E12" s="333"/>
      <c r="F12" s="486"/>
      <c r="G12" s="486"/>
      <c r="H12" s="486"/>
      <c r="I12" s="486"/>
      <c r="J12" s="819"/>
      <c r="K12" s="705"/>
      <c r="L12" s="709"/>
      <c r="M12" s="5"/>
    </row>
    <row r="13" spans="1:21" ht="25.5" customHeight="1">
      <c r="A13" s="897" t="s">
        <v>437</v>
      </c>
      <c r="B13" s="897"/>
      <c r="C13" s="897"/>
      <c r="D13" s="897"/>
      <c r="E13" s="897"/>
      <c r="F13" s="897"/>
      <c r="G13" s="897"/>
      <c r="H13" s="897"/>
      <c r="I13" s="897"/>
      <c r="J13" s="897"/>
      <c r="K13" s="897"/>
      <c r="L13" s="897"/>
      <c r="M13" s="897"/>
      <c r="N13" s="897"/>
    </row>
    <row r="14" spans="1:21" ht="19.5" thickBot="1">
      <c r="A14" s="6"/>
      <c r="B14" s="6"/>
      <c r="C14" s="6"/>
      <c r="D14" s="4"/>
      <c r="E14" s="6"/>
      <c r="F14" s="442"/>
      <c r="G14" s="442"/>
      <c r="H14" s="442"/>
      <c r="I14" s="442"/>
      <c r="J14" s="816"/>
      <c r="K14" s="702"/>
      <c r="L14" s="702"/>
      <c r="M14" s="7"/>
      <c r="N14" s="8" t="s">
        <v>7</v>
      </c>
    </row>
    <row r="15" spans="1:21" s="719" customFormat="1" ht="134.44999999999999" customHeight="1">
      <c r="A15" s="716" t="s">
        <v>8</v>
      </c>
      <c r="B15" s="717" t="s">
        <v>250</v>
      </c>
      <c r="C15" s="717" t="s">
        <v>262</v>
      </c>
      <c r="D15" s="718" t="s">
        <v>264</v>
      </c>
      <c r="E15" s="717" t="s">
        <v>14</v>
      </c>
      <c r="F15" s="712" t="s">
        <v>283</v>
      </c>
      <c r="G15" s="712" t="s">
        <v>291</v>
      </c>
      <c r="H15" s="712" t="s">
        <v>285</v>
      </c>
      <c r="I15" s="712" t="s">
        <v>292</v>
      </c>
      <c r="J15" s="820" t="s">
        <v>9</v>
      </c>
      <c r="K15" s="713" t="s">
        <v>10</v>
      </c>
      <c r="L15" s="713" t="s">
        <v>11</v>
      </c>
      <c r="M15" s="712" t="s">
        <v>294</v>
      </c>
      <c r="N15" s="712" t="s">
        <v>295</v>
      </c>
      <c r="Q15" s="720"/>
    </row>
    <row r="16" spans="1:21" s="662" customFormat="1" ht="16.5">
      <c r="A16" s="21">
        <v>1</v>
      </c>
      <c r="B16" s="21">
        <v>2</v>
      </c>
      <c r="C16" s="21">
        <v>3</v>
      </c>
      <c r="D16" s="21">
        <v>4</v>
      </c>
      <c r="E16" s="21">
        <v>5</v>
      </c>
      <c r="F16" s="714">
        <v>6</v>
      </c>
      <c r="G16" s="714">
        <v>7</v>
      </c>
      <c r="H16" s="714">
        <v>8</v>
      </c>
      <c r="I16" s="714">
        <v>9</v>
      </c>
      <c r="J16" s="821">
        <v>10</v>
      </c>
      <c r="K16" s="715">
        <v>11</v>
      </c>
      <c r="L16" s="715">
        <v>12</v>
      </c>
      <c r="M16" s="21">
        <v>13</v>
      </c>
      <c r="N16" s="21" t="s">
        <v>293</v>
      </c>
      <c r="Q16" s="726"/>
    </row>
    <row r="17" spans="1:23" s="736" customFormat="1">
      <c r="A17" s="733" t="s">
        <v>489</v>
      </c>
      <c r="B17" s="692" t="s">
        <v>549</v>
      </c>
      <c r="C17" s="693"/>
      <c r="D17" s="693"/>
      <c r="E17" s="693"/>
      <c r="F17" s="693"/>
      <c r="G17" s="734"/>
      <c r="H17" s="734"/>
      <c r="I17" s="734"/>
      <c r="J17" s="822"/>
      <c r="K17" s="734"/>
      <c r="L17" s="734"/>
      <c r="M17" s="734"/>
      <c r="N17" s="735"/>
      <c r="Q17" s="737"/>
    </row>
    <row r="18" spans="1:23" ht="31.5">
      <c r="A18" s="683">
        <v>1</v>
      </c>
      <c r="B18" s="738">
        <v>7000010866</v>
      </c>
      <c r="C18" s="738">
        <v>10</v>
      </c>
      <c r="D18" s="739" t="s">
        <v>550</v>
      </c>
      <c r="E18" s="738">
        <v>1000004798</v>
      </c>
      <c r="F18" s="738">
        <v>85042340</v>
      </c>
      <c r="G18" s="637"/>
      <c r="H18" s="683">
        <v>18</v>
      </c>
      <c r="I18" s="638"/>
      <c r="J18" s="747" t="s">
        <v>552</v>
      </c>
      <c r="K18" s="683" t="s">
        <v>286</v>
      </c>
      <c r="L18" s="740">
        <v>1</v>
      </c>
      <c r="M18" s="639"/>
      <c r="N18" s="632" t="str">
        <f t="shared" ref="N18" si="0">IF(M18="","INCLUDED",M18*L18)</f>
        <v>INCLUDED</v>
      </c>
      <c r="O18" s="726">
        <f>IF(M18="",0,IF(I18="",M18*H18/100,I18*M18))</f>
        <v>0</v>
      </c>
      <c r="P18" s="726">
        <f>O18*L18</f>
        <v>0</v>
      </c>
      <c r="Q18" s="741"/>
      <c r="W18" s="742">
        <v>0</v>
      </c>
    </row>
    <row r="19" spans="1:23" ht="31.5">
      <c r="A19" s="683">
        <v>2</v>
      </c>
      <c r="B19" s="738">
        <v>7000010866</v>
      </c>
      <c r="C19" s="738">
        <v>20</v>
      </c>
      <c r="D19" s="739" t="s">
        <v>550</v>
      </c>
      <c r="E19" s="738">
        <v>1000013986</v>
      </c>
      <c r="F19" s="738">
        <v>85049010</v>
      </c>
      <c r="G19" s="637"/>
      <c r="H19" s="683">
        <v>18</v>
      </c>
      <c r="I19" s="638"/>
      <c r="J19" s="747" t="s">
        <v>553</v>
      </c>
      <c r="K19" s="683" t="s">
        <v>287</v>
      </c>
      <c r="L19" s="743">
        <v>1</v>
      </c>
      <c r="M19" s="639"/>
      <c r="N19" s="632" t="str">
        <f t="shared" ref="N19:N23" si="1">IF(M19="","INCLUDED",M19*L19)</f>
        <v>INCLUDED</v>
      </c>
      <c r="O19" s="726">
        <f t="shared" ref="O19:O82" si="2">IF(M19="",0,IF(I19="",M19*H19/100,I19*M19))</f>
        <v>0</v>
      </c>
      <c r="P19" s="726">
        <f t="shared" ref="P19:P82" si="3">O19*L19</f>
        <v>0</v>
      </c>
      <c r="Q19" s="741"/>
      <c r="W19" s="742">
        <v>0.05</v>
      </c>
    </row>
    <row r="20" spans="1:23" ht="31.5">
      <c r="A20" s="683">
        <v>3</v>
      </c>
      <c r="B20" s="738">
        <v>7000010866</v>
      </c>
      <c r="C20" s="738">
        <v>30</v>
      </c>
      <c r="D20" s="739" t="s">
        <v>550</v>
      </c>
      <c r="E20" s="738">
        <v>1000030470</v>
      </c>
      <c r="F20" s="738">
        <v>85049010</v>
      </c>
      <c r="G20" s="637"/>
      <c r="H20" s="683">
        <v>18</v>
      </c>
      <c r="I20" s="638"/>
      <c r="J20" s="747" t="s">
        <v>554</v>
      </c>
      <c r="K20" s="683" t="s">
        <v>287</v>
      </c>
      <c r="L20" s="743">
        <v>1</v>
      </c>
      <c r="M20" s="639"/>
      <c r="N20" s="632" t="str">
        <f t="shared" si="1"/>
        <v>INCLUDED</v>
      </c>
      <c r="O20" s="726">
        <f t="shared" si="2"/>
        <v>0</v>
      </c>
      <c r="P20" s="726">
        <f t="shared" si="3"/>
        <v>0</v>
      </c>
      <c r="Q20" s="741"/>
      <c r="W20" s="742">
        <v>0.12</v>
      </c>
    </row>
    <row r="21" spans="1:23" ht="15.75">
      <c r="A21" s="683">
        <v>4</v>
      </c>
      <c r="B21" s="738">
        <v>7000010866</v>
      </c>
      <c r="C21" s="738">
        <v>40</v>
      </c>
      <c r="D21" s="739" t="s">
        <v>551</v>
      </c>
      <c r="E21" s="738">
        <v>1000028090</v>
      </c>
      <c r="F21" s="738">
        <v>85049010</v>
      </c>
      <c r="G21" s="637"/>
      <c r="H21" s="683">
        <v>18</v>
      </c>
      <c r="I21" s="638"/>
      <c r="J21" s="747" t="s">
        <v>555</v>
      </c>
      <c r="K21" s="683" t="s">
        <v>442</v>
      </c>
      <c r="L21" s="743">
        <v>1</v>
      </c>
      <c r="M21" s="639"/>
      <c r="N21" s="632" t="str">
        <f t="shared" si="1"/>
        <v>INCLUDED</v>
      </c>
      <c r="O21" s="726">
        <f t="shared" si="2"/>
        <v>0</v>
      </c>
      <c r="P21" s="726">
        <f t="shared" si="3"/>
        <v>0</v>
      </c>
      <c r="Q21" s="741"/>
      <c r="W21" s="742">
        <v>0.18</v>
      </c>
    </row>
    <row r="22" spans="1:23">
      <c r="A22" s="733" t="s">
        <v>492</v>
      </c>
      <c r="B22" s="692" t="s">
        <v>657</v>
      </c>
      <c r="C22" s="693"/>
      <c r="D22" s="693"/>
      <c r="E22" s="693"/>
      <c r="F22" s="693"/>
      <c r="G22" s="734"/>
      <c r="H22" s="734"/>
      <c r="I22" s="734"/>
      <c r="J22" s="822"/>
      <c r="K22" s="734"/>
      <c r="L22" s="831"/>
      <c r="M22" s="734"/>
      <c r="N22" s="735"/>
      <c r="O22" s="726">
        <f t="shared" si="2"/>
        <v>0</v>
      </c>
      <c r="P22" s="726">
        <f t="shared" si="3"/>
        <v>0</v>
      </c>
      <c r="Q22" s="741"/>
      <c r="W22" s="742">
        <v>0.28000000000000003</v>
      </c>
    </row>
    <row r="23" spans="1:23" ht="31.5">
      <c r="A23" s="683">
        <v>5</v>
      </c>
      <c r="B23" s="738">
        <v>7000010866</v>
      </c>
      <c r="C23" s="738">
        <v>80</v>
      </c>
      <c r="D23" s="739" t="s">
        <v>556</v>
      </c>
      <c r="E23" s="738">
        <v>1000004459</v>
      </c>
      <c r="F23" s="738">
        <v>85359090</v>
      </c>
      <c r="G23" s="637"/>
      <c r="H23" s="683">
        <v>18</v>
      </c>
      <c r="I23" s="638"/>
      <c r="J23" s="745" t="s">
        <v>569</v>
      </c>
      <c r="K23" s="738" t="s">
        <v>286</v>
      </c>
      <c r="L23" s="744">
        <v>3</v>
      </c>
      <c r="M23" s="639"/>
      <c r="N23" s="632" t="str">
        <f t="shared" si="1"/>
        <v>INCLUDED</v>
      </c>
      <c r="O23" s="726">
        <f t="shared" si="2"/>
        <v>0</v>
      </c>
      <c r="P23" s="726">
        <f t="shared" si="3"/>
        <v>0</v>
      </c>
      <c r="Q23" s="741"/>
    </row>
    <row r="24" spans="1:23" ht="15.75">
      <c r="A24" s="683">
        <v>6</v>
      </c>
      <c r="B24" s="738">
        <v>7000010866</v>
      </c>
      <c r="C24" s="738">
        <v>70</v>
      </c>
      <c r="D24" s="739" t="s">
        <v>556</v>
      </c>
      <c r="E24" s="738">
        <v>1000004401</v>
      </c>
      <c r="F24" s="738">
        <v>85462040</v>
      </c>
      <c r="G24" s="637"/>
      <c r="H24" s="683">
        <v>18</v>
      </c>
      <c r="I24" s="638"/>
      <c r="J24" s="745" t="s">
        <v>438</v>
      </c>
      <c r="K24" s="738" t="s">
        <v>286</v>
      </c>
      <c r="L24" s="744">
        <v>9</v>
      </c>
      <c r="M24" s="639"/>
      <c r="N24" s="632" t="str">
        <f t="shared" ref="N24:N86" si="4">IF(M24="","INCLUDED",M24*L24)</f>
        <v>INCLUDED</v>
      </c>
      <c r="O24" s="726">
        <f t="shared" si="2"/>
        <v>0</v>
      </c>
      <c r="P24" s="726">
        <f t="shared" si="3"/>
        <v>0</v>
      </c>
      <c r="Q24" s="741"/>
      <c r="W24" s="742"/>
    </row>
    <row r="25" spans="1:23" ht="15.75">
      <c r="A25" s="683">
        <v>7</v>
      </c>
      <c r="B25" s="738">
        <v>7000010866</v>
      </c>
      <c r="C25" s="738">
        <v>60</v>
      </c>
      <c r="D25" s="739" t="s">
        <v>556</v>
      </c>
      <c r="E25" s="738">
        <v>1000020419</v>
      </c>
      <c r="F25" s="738">
        <v>85354010</v>
      </c>
      <c r="G25" s="637"/>
      <c r="H25" s="683">
        <v>18</v>
      </c>
      <c r="I25" s="638"/>
      <c r="J25" s="745" t="s">
        <v>439</v>
      </c>
      <c r="K25" s="738" t="s">
        <v>286</v>
      </c>
      <c r="L25" s="744">
        <v>3</v>
      </c>
      <c r="M25" s="639"/>
      <c r="N25" s="632" t="str">
        <f t="shared" si="4"/>
        <v>INCLUDED</v>
      </c>
      <c r="O25" s="726">
        <f t="shared" si="2"/>
        <v>0</v>
      </c>
      <c r="P25" s="726">
        <f t="shared" si="3"/>
        <v>0</v>
      </c>
      <c r="Q25" s="741"/>
      <c r="W25" s="742"/>
    </row>
    <row r="26" spans="1:23" ht="31.5">
      <c r="A26" s="683">
        <v>8</v>
      </c>
      <c r="B26" s="738">
        <v>7000010866</v>
      </c>
      <c r="C26" s="738">
        <v>90</v>
      </c>
      <c r="D26" s="739" t="s">
        <v>556</v>
      </c>
      <c r="E26" s="738">
        <v>1000004474</v>
      </c>
      <c r="F26" s="738">
        <v>85352913</v>
      </c>
      <c r="G26" s="637"/>
      <c r="H26" s="683">
        <v>18</v>
      </c>
      <c r="I26" s="638"/>
      <c r="J26" s="745" t="s">
        <v>570</v>
      </c>
      <c r="K26" s="738" t="s">
        <v>286</v>
      </c>
      <c r="L26" s="744">
        <v>1</v>
      </c>
      <c r="M26" s="639"/>
      <c r="N26" s="632" t="str">
        <f t="shared" si="4"/>
        <v>INCLUDED</v>
      </c>
      <c r="O26" s="726">
        <f t="shared" si="2"/>
        <v>0</v>
      </c>
      <c r="P26" s="726">
        <f t="shared" si="3"/>
        <v>0</v>
      </c>
      <c r="Q26" s="741"/>
      <c r="W26" s="742"/>
    </row>
    <row r="27" spans="1:23" ht="31.5">
      <c r="A27" s="683">
        <v>9</v>
      </c>
      <c r="B27" s="738">
        <v>7000010866</v>
      </c>
      <c r="C27" s="738">
        <v>100</v>
      </c>
      <c r="D27" s="739" t="s">
        <v>556</v>
      </c>
      <c r="E27" s="738">
        <v>1000004468</v>
      </c>
      <c r="F27" s="738">
        <v>85353090</v>
      </c>
      <c r="G27" s="637"/>
      <c r="H27" s="683">
        <v>18</v>
      </c>
      <c r="I27" s="638"/>
      <c r="J27" s="745" t="s">
        <v>571</v>
      </c>
      <c r="K27" s="738" t="s">
        <v>286</v>
      </c>
      <c r="L27" s="744">
        <v>2</v>
      </c>
      <c r="M27" s="639"/>
      <c r="N27" s="632" t="str">
        <f t="shared" si="4"/>
        <v>INCLUDED</v>
      </c>
      <c r="O27" s="726">
        <f t="shared" si="2"/>
        <v>0</v>
      </c>
      <c r="P27" s="726">
        <f t="shared" si="3"/>
        <v>0</v>
      </c>
      <c r="Q27" s="741"/>
      <c r="W27" s="742"/>
    </row>
    <row r="28" spans="1:23" ht="15.75">
      <c r="A28" s="683">
        <v>10</v>
      </c>
      <c r="B28" s="738">
        <v>7000010866</v>
      </c>
      <c r="C28" s="738">
        <v>110</v>
      </c>
      <c r="D28" s="739" t="s">
        <v>557</v>
      </c>
      <c r="E28" s="738">
        <v>1000020417</v>
      </c>
      <c r="F28" s="738">
        <v>85354010</v>
      </c>
      <c r="G28" s="637"/>
      <c r="H28" s="683">
        <v>18</v>
      </c>
      <c r="I28" s="638"/>
      <c r="J28" s="745" t="s">
        <v>572</v>
      </c>
      <c r="K28" s="738" t="s">
        <v>286</v>
      </c>
      <c r="L28" s="744">
        <v>3</v>
      </c>
      <c r="M28" s="639"/>
      <c r="N28" s="632" t="str">
        <f t="shared" si="4"/>
        <v>INCLUDED</v>
      </c>
      <c r="O28" s="726">
        <f t="shared" si="2"/>
        <v>0</v>
      </c>
      <c r="P28" s="726">
        <f t="shared" si="3"/>
        <v>0</v>
      </c>
      <c r="Q28" s="741"/>
      <c r="W28" s="742"/>
    </row>
    <row r="29" spans="1:23" ht="31.5">
      <c r="A29" s="683">
        <v>11</v>
      </c>
      <c r="B29" s="738">
        <v>7000010866</v>
      </c>
      <c r="C29" s="738">
        <v>120</v>
      </c>
      <c r="D29" s="739" t="s">
        <v>558</v>
      </c>
      <c r="E29" s="738">
        <v>1000011327</v>
      </c>
      <c r="F29" s="738">
        <v>72169990</v>
      </c>
      <c r="G29" s="637"/>
      <c r="H29" s="683">
        <v>18</v>
      </c>
      <c r="I29" s="638"/>
      <c r="J29" s="745" t="s">
        <v>573</v>
      </c>
      <c r="K29" s="738" t="s">
        <v>287</v>
      </c>
      <c r="L29" s="744">
        <v>1</v>
      </c>
      <c r="M29" s="639"/>
      <c r="N29" s="632" t="str">
        <f t="shared" si="4"/>
        <v>INCLUDED</v>
      </c>
      <c r="O29" s="726">
        <f t="shared" si="2"/>
        <v>0</v>
      </c>
      <c r="P29" s="726">
        <f t="shared" si="3"/>
        <v>0</v>
      </c>
      <c r="Q29" s="741"/>
      <c r="W29" s="742"/>
    </row>
    <row r="30" spans="1:23" ht="47.25">
      <c r="A30" s="683">
        <v>12</v>
      </c>
      <c r="B30" s="738">
        <v>7000010866</v>
      </c>
      <c r="C30" s="738">
        <v>130</v>
      </c>
      <c r="D30" s="739" t="s">
        <v>558</v>
      </c>
      <c r="E30" s="738">
        <v>1000011252</v>
      </c>
      <c r="F30" s="738">
        <v>72169990</v>
      </c>
      <c r="G30" s="637"/>
      <c r="H30" s="683">
        <v>18</v>
      </c>
      <c r="I30" s="638"/>
      <c r="J30" s="745" t="s">
        <v>574</v>
      </c>
      <c r="K30" s="738" t="s">
        <v>287</v>
      </c>
      <c r="L30" s="744">
        <v>1</v>
      </c>
      <c r="M30" s="639"/>
      <c r="N30" s="632" t="str">
        <f t="shared" si="4"/>
        <v>INCLUDED</v>
      </c>
      <c r="O30" s="726">
        <f t="shared" si="2"/>
        <v>0</v>
      </c>
      <c r="P30" s="726">
        <f t="shared" si="3"/>
        <v>0</v>
      </c>
      <c r="Q30" s="741"/>
      <c r="W30" s="742"/>
    </row>
    <row r="31" spans="1:23" ht="76.5" customHeight="1">
      <c r="A31" s="683">
        <v>13</v>
      </c>
      <c r="B31" s="738">
        <v>7000010866</v>
      </c>
      <c r="C31" s="738">
        <v>140</v>
      </c>
      <c r="D31" s="739" t="s">
        <v>559</v>
      </c>
      <c r="E31" s="738">
        <v>1000020192</v>
      </c>
      <c r="F31" s="738">
        <v>73045930</v>
      </c>
      <c r="G31" s="637"/>
      <c r="H31" s="683">
        <v>18</v>
      </c>
      <c r="I31" s="638"/>
      <c r="J31" s="745" t="s">
        <v>575</v>
      </c>
      <c r="K31" s="738" t="s">
        <v>286</v>
      </c>
      <c r="L31" s="744">
        <v>3</v>
      </c>
      <c r="M31" s="639"/>
      <c r="N31" s="632" t="str">
        <f t="shared" si="4"/>
        <v>INCLUDED</v>
      </c>
      <c r="O31" s="726">
        <f t="shared" si="2"/>
        <v>0</v>
      </c>
      <c r="P31" s="726">
        <f t="shared" si="3"/>
        <v>0</v>
      </c>
      <c r="Q31" s="741"/>
      <c r="W31" s="742"/>
    </row>
    <row r="32" spans="1:23" ht="85.5" customHeight="1">
      <c r="A32" s="683">
        <v>14</v>
      </c>
      <c r="B32" s="738">
        <v>7000010866</v>
      </c>
      <c r="C32" s="738">
        <v>150</v>
      </c>
      <c r="D32" s="739" t="s">
        <v>559</v>
      </c>
      <c r="E32" s="738">
        <v>1000020194</v>
      </c>
      <c r="F32" s="738">
        <v>73045930</v>
      </c>
      <c r="G32" s="637"/>
      <c r="H32" s="683">
        <v>18</v>
      </c>
      <c r="I32" s="638"/>
      <c r="J32" s="745" t="s">
        <v>576</v>
      </c>
      <c r="K32" s="738" t="s">
        <v>286</v>
      </c>
      <c r="L32" s="744">
        <v>2</v>
      </c>
      <c r="M32" s="639"/>
      <c r="N32" s="632" t="str">
        <f t="shared" si="4"/>
        <v>INCLUDED</v>
      </c>
      <c r="O32" s="726">
        <f t="shared" si="2"/>
        <v>0</v>
      </c>
      <c r="P32" s="726">
        <f t="shared" si="3"/>
        <v>0</v>
      </c>
      <c r="Q32" s="741"/>
      <c r="W32" s="742"/>
    </row>
    <row r="33" spans="1:23" ht="63">
      <c r="A33" s="683">
        <v>15</v>
      </c>
      <c r="B33" s="738">
        <v>7000010866</v>
      </c>
      <c r="C33" s="738">
        <v>160</v>
      </c>
      <c r="D33" s="739" t="s">
        <v>559</v>
      </c>
      <c r="E33" s="738">
        <v>1000020195</v>
      </c>
      <c r="F33" s="738">
        <v>73045930</v>
      </c>
      <c r="G33" s="637"/>
      <c r="H33" s="683">
        <v>18</v>
      </c>
      <c r="I33" s="638"/>
      <c r="J33" s="745" t="s">
        <v>440</v>
      </c>
      <c r="K33" s="738" t="s">
        <v>286</v>
      </c>
      <c r="L33" s="744">
        <v>3</v>
      </c>
      <c r="M33" s="639"/>
      <c r="N33" s="632" t="str">
        <f t="shared" si="4"/>
        <v>INCLUDED</v>
      </c>
      <c r="O33" s="726">
        <f t="shared" si="2"/>
        <v>0</v>
      </c>
      <c r="P33" s="726">
        <f t="shared" si="3"/>
        <v>0</v>
      </c>
      <c r="Q33" s="741"/>
      <c r="W33" s="742"/>
    </row>
    <row r="34" spans="1:23" ht="15.75">
      <c r="A34" s="683">
        <v>16</v>
      </c>
      <c r="B34" s="738">
        <v>7000010866</v>
      </c>
      <c r="C34" s="738">
        <v>170</v>
      </c>
      <c r="D34" s="739" t="s">
        <v>559</v>
      </c>
      <c r="E34" s="738">
        <v>1000017567</v>
      </c>
      <c r="F34" s="738">
        <v>73045930</v>
      </c>
      <c r="G34" s="637"/>
      <c r="H34" s="683">
        <v>18</v>
      </c>
      <c r="I34" s="638"/>
      <c r="J34" s="745" t="s">
        <v>506</v>
      </c>
      <c r="K34" s="738" t="s">
        <v>286</v>
      </c>
      <c r="L34" s="744">
        <v>6</v>
      </c>
      <c r="M34" s="639"/>
      <c r="N34" s="632" t="str">
        <f t="shared" si="4"/>
        <v>INCLUDED</v>
      </c>
      <c r="O34" s="726">
        <f t="shared" si="2"/>
        <v>0</v>
      </c>
      <c r="P34" s="726">
        <f t="shared" si="3"/>
        <v>0</v>
      </c>
      <c r="Q34" s="741"/>
      <c r="W34" s="742"/>
    </row>
    <row r="35" spans="1:23" ht="47.25">
      <c r="A35" s="683">
        <v>17</v>
      </c>
      <c r="B35" s="738">
        <v>7000010866</v>
      </c>
      <c r="C35" s="738">
        <v>180</v>
      </c>
      <c r="D35" s="739" t="s">
        <v>559</v>
      </c>
      <c r="E35" s="738">
        <v>1000020190</v>
      </c>
      <c r="F35" s="738">
        <v>73045930</v>
      </c>
      <c r="G35" s="637"/>
      <c r="H35" s="683">
        <v>18</v>
      </c>
      <c r="I35" s="638"/>
      <c r="J35" s="745" t="s">
        <v>577</v>
      </c>
      <c r="K35" s="738" t="s">
        <v>286</v>
      </c>
      <c r="L35" s="744">
        <v>3</v>
      </c>
      <c r="M35" s="639"/>
      <c r="N35" s="632" t="str">
        <f t="shared" si="4"/>
        <v>INCLUDED</v>
      </c>
      <c r="O35" s="726">
        <f t="shared" si="2"/>
        <v>0</v>
      </c>
      <c r="P35" s="726">
        <f t="shared" si="3"/>
        <v>0</v>
      </c>
      <c r="Q35" s="741"/>
      <c r="W35" s="742"/>
    </row>
    <row r="36" spans="1:23" ht="63">
      <c r="A36" s="683">
        <v>18</v>
      </c>
      <c r="B36" s="738">
        <v>7000010866</v>
      </c>
      <c r="C36" s="738">
        <v>190</v>
      </c>
      <c r="D36" s="739" t="s">
        <v>559</v>
      </c>
      <c r="E36" s="738">
        <v>1000017570</v>
      </c>
      <c r="F36" s="738">
        <v>73045930</v>
      </c>
      <c r="G36" s="637"/>
      <c r="H36" s="683">
        <v>18</v>
      </c>
      <c r="I36" s="638"/>
      <c r="J36" s="745" t="s">
        <v>578</v>
      </c>
      <c r="K36" s="738" t="s">
        <v>286</v>
      </c>
      <c r="L36" s="744">
        <v>3</v>
      </c>
      <c r="M36" s="639"/>
      <c r="N36" s="632" t="str">
        <f t="shared" si="4"/>
        <v>INCLUDED</v>
      </c>
      <c r="O36" s="726">
        <f t="shared" si="2"/>
        <v>0</v>
      </c>
      <c r="P36" s="726">
        <f t="shared" si="3"/>
        <v>0</v>
      </c>
      <c r="Q36" s="741"/>
      <c r="W36" s="742"/>
    </row>
    <row r="37" spans="1:23" ht="15.75">
      <c r="A37" s="683">
        <v>19</v>
      </c>
      <c r="B37" s="738">
        <v>7000010866</v>
      </c>
      <c r="C37" s="738">
        <v>200</v>
      </c>
      <c r="D37" s="739" t="s">
        <v>560</v>
      </c>
      <c r="E37" s="738">
        <v>1000006843</v>
      </c>
      <c r="F37" s="738">
        <v>85371000</v>
      </c>
      <c r="G37" s="637"/>
      <c r="H37" s="683">
        <v>18</v>
      </c>
      <c r="I37" s="638"/>
      <c r="J37" s="745" t="s">
        <v>493</v>
      </c>
      <c r="K37" s="738" t="s">
        <v>287</v>
      </c>
      <c r="L37" s="744">
        <v>1</v>
      </c>
      <c r="M37" s="639"/>
      <c r="N37" s="632" t="str">
        <f t="shared" si="4"/>
        <v>INCLUDED</v>
      </c>
      <c r="O37" s="726">
        <f t="shared" si="2"/>
        <v>0</v>
      </c>
      <c r="P37" s="726">
        <f t="shared" si="3"/>
        <v>0</v>
      </c>
      <c r="Q37" s="741"/>
      <c r="W37" s="742"/>
    </row>
    <row r="38" spans="1:23" ht="15.75">
      <c r="A38" s="683">
        <v>20</v>
      </c>
      <c r="B38" s="738">
        <v>7000010866</v>
      </c>
      <c r="C38" s="738">
        <v>210</v>
      </c>
      <c r="D38" s="739" t="s">
        <v>560</v>
      </c>
      <c r="E38" s="738">
        <v>1000006842</v>
      </c>
      <c r="F38" s="738">
        <v>85371000</v>
      </c>
      <c r="G38" s="637"/>
      <c r="H38" s="683">
        <v>18</v>
      </c>
      <c r="I38" s="638"/>
      <c r="J38" s="745" t="s">
        <v>579</v>
      </c>
      <c r="K38" s="738" t="s">
        <v>287</v>
      </c>
      <c r="L38" s="744">
        <v>1</v>
      </c>
      <c r="M38" s="639"/>
      <c r="N38" s="632" t="str">
        <f t="shared" si="4"/>
        <v>INCLUDED</v>
      </c>
      <c r="O38" s="726">
        <f t="shared" si="2"/>
        <v>0</v>
      </c>
      <c r="P38" s="726">
        <f t="shared" si="3"/>
        <v>0</v>
      </c>
      <c r="Q38" s="741"/>
      <c r="W38" s="742"/>
    </row>
    <row r="39" spans="1:23" ht="15.75">
      <c r="A39" s="683">
        <v>21</v>
      </c>
      <c r="B39" s="738">
        <v>7000010866</v>
      </c>
      <c r="C39" s="738">
        <v>220</v>
      </c>
      <c r="D39" s="739" t="s">
        <v>560</v>
      </c>
      <c r="E39" s="738">
        <v>1000002164</v>
      </c>
      <c r="F39" s="738">
        <v>85371000</v>
      </c>
      <c r="G39" s="637"/>
      <c r="H39" s="683">
        <v>18</v>
      </c>
      <c r="I39" s="638"/>
      <c r="J39" s="745" t="s">
        <v>580</v>
      </c>
      <c r="K39" s="738" t="s">
        <v>286</v>
      </c>
      <c r="L39" s="744">
        <v>1</v>
      </c>
      <c r="M39" s="639"/>
      <c r="N39" s="632" t="str">
        <f t="shared" si="4"/>
        <v>INCLUDED</v>
      </c>
      <c r="O39" s="726">
        <f t="shared" si="2"/>
        <v>0</v>
      </c>
      <c r="P39" s="726">
        <f t="shared" si="3"/>
        <v>0</v>
      </c>
      <c r="Q39" s="741"/>
      <c r="W39" s="742"/>
    </row>
    <row r="40" spans="1:23" ht="15.75">
      <c r="A40" s="683">
        <v>22</v>
      </c>
      <c r="B40" s="738">
        <v>7000010866</v>
      </c>
      <c r="C40" s="738">
        <v>230</v>
      </c>
      <c r="D40" s="739" t="s">
        <v>560</v>
      </c>
      <c r="E40" s="738">
        <v>1000001169</v>
      </c>
      <c r="F40" s="738">
        <v>85371000</v>
      </c>
      <c r="G40" s="637"/>
      <c r="H40" s="683">
        <v>18</v>
      </c>
      <c r="I40" s="638"/>
      <c r="J40" s="745" t="s">
        <v>581</v>
      </c>
      <c r="K40" s="738" t="s">
        <v>286</v>
      </c>
      <c r="L40" s="744">
        <v>1</v>
      </c>
      <c r="M40" s="639"/>
      <c r="N40" s="632" t="str">
        <f t="shared" si="4"/>
        <v>INCLUDED</v>
      </c>
      <c r="O40" s="726">
        <f t="shared" si="2"/>
        <v>0</v>
      </c>
      <c r="P40" s="726">
        <f t="shared" si="3"/>
        <v>0</v>
      </c>
      <c r="Q40" s="741"/>
      <c r="W40" s="742"/>
    </row>
    <row r="41" spans="1:23" ht="15.75">
      <c r="A41" s="683">
        <v>23</v>
      </c>
      <c r="B41" s="738">
        <v>7000010866</v>
      </c>
      <c r="C41" s="738">
        <v>240</v>
      </c>
      <c r="D41" s="739" t="s">
        <v>560</v>
      </c>
      <c r="E41" s="738">
        <v>1000004273</v>
      </c>
      <c r="F41" s="738">
        <v>85371000</v>
      </c>
      <c r="G41" s="637"/>
      <c r="H41" s="683">
        <v>18</v>
      </c>
      <c r="I41" s="638"/>
      <c r="J41" s="745" t="s">
        <v>582</v>
      </c>
      <c r="K41" s="738" t="s">
        <v>286</v>
      </c>
      <c r="L41" s="744">
        <v>1</v>
      </c>
      <c r="M41" s="639"/>
      <c r="N41" s="632" t="str">
        <f t="shared" si="4"/>
        <v>INCLUDED</v>
      </c>
      <c r="O41" s="726">
        <f t="shared" si="2"/>
        <v>0</v>
      </c>
      <c r="P41" s="726">
        <f t="shared" si="3"/>
        <v>0</v>
      </c>
      <c r="Q41" s="741"/>
      <c r="W41" s="742"/>
    </row>
    <row r="42" spans="1:23" ht="31.5">
      <c r="A42" s="683">
        <v>24</v>
      </c>
      <c r="B42" s="738">
        <v>7000010866</v>
      </c>
      <c r="C42" s="738">
        <v>250</v>
      </c>
      <c r="D42" s="739" t="s">
        <v>560</v>
      </c>
      <c r="E42" s="738">
        <v>1000032389</v>
      </c>
      <c r="F42" s="738">
        <v>85371000</v>
      </c>
      <c r="G42" s="637"/>
      <c r="H42" s="683">
        <v>18</v>
      </c>
      <c r="I42" s="638"/>
      <c r="J42" s="745" t="s">
        <v>583</v>
      </c>
      <c r="K42" s="738" t="s">
        <v>286</v>
      </c>
      <c r="L42" s="744">
        <v>2</v>
      </c>
      <c r="M42" s="639"/>
      <c r="N42" s="632" t="str">
        <f t="shared" si="4"/>
        <v>INCLUDED</v>
      </c>
      <c r="O42" s="726">
        <f t="shared" si="2"/>
        <v>0</v>
      </c>
      <c r="P42" s="726">
        <f t="shared" si="3"/>
        <v>0</v>
      </c>
      <c r="Q42" s="741"/>
      <c r="W42" s="742"/>
    </row>
    <row r="43" spans="1:23" ht="31.5">
      <c r="A43" s="683">
        <v>25</v>
      </c>
      <c r="B43" s="738">
        <v>7000010866</v>
      </c>
      <c r="C43" s="738">
        <v>260</v>
      </c>
      <c r="D43" s="739" t="s">
        <v>560</v>
      </c>
      <c r="E43" s="738">
        <v>1000002167</v>
      </c>
      <c r="F43" s="738">
        <v>85371000</v>
      </c>
      <c r="G43" s="637"/>
      <c r="H43" s="683">
        <v>18</v>
      </c>
      <c r="I43" s="638"/>
      <c r="J43" s="745" t="s">
        <v>584</v>
      </c>
      <c r="K43" s="738" t="s">
        <v>286</v>
      </c>
      <c r="L43" s="744">
        <v>1</v>
      </c>
      <c r="M43" s="639"/>
      <c r="N43" s="632" t="str">
        <f t="shared" si="4"/>
        <v>INCLUDED</v>
      </c>
      <c r="O43" s="726">
        <f t="shared" si="2"/>
        <v>0</v>
      </c>
      <c r="P43" s="726">
        <f t="shared" si="3"/>
        <v>0</v>
      </c>
      <c r="Q43" s="741"/>
      <c r="W43" s="742"/>
    </row>
    <row r="44" spans="1:23" ht="31.5">
      <c r="A44" s="683">
        <v>26</v>
      </c>
      <c r="B44" s="738">
        <v>7000010866</v>
      </c>
      <c r="C44" s="738">
        <v>270</v>
      </c>
      <c r="D44" s="739" t="s">
        <v>560</v>
      </c>
      <c r="E44" s="738">
        <v>1000001342</v>
      </c>
      <c r="F44" s="738">
        <v>85371000</v>
      </c>
      <c r="G44" s="637"/>
      <c r="H44" s="683">
        <v>18</v>
      </c>
      <c r="I44" s="638"/>
      <c r="J44" s="745" t="s">
        <v>585</v>
      </c>
      <c r="K44" s="738" t="s">
        <v>286</v>
      </c>
      <c r="L44" s="744">
        <v>1</v>
      </c>
      <c r="M44" s="639"/>
      <c r="N44" s="632" t="str">
        <f t="shared" si="4"/>
        <v>INCLUDED</v>
      </c>
      <c r="O44" s="726">
        <f t="shared" si="2"/>
        <v>0</v>
      </c>
      <c r="P44" s="726">
        <f t="shared" si="3"/>
        <v>0</v>
      </c>
      <c r="Q44" s="741"/>
      <c r="W44" s="742"/>
    </row>
    <row r="45" spans="1:23" ht="15.75">
      <c r="A45" s="683">
        <v>27</v>
      </c>
      <c r="B45" s="738">
        <v>7000010866</v>
      </c>
      <c r="C45" s="738">
        <v>280</v>
      </c>
      <c r="D45" s="739" t="s">
        <v>561</v>
      </c>
      <c r="E45" s="738">
        <v>1000027478</v>
      </c>
      <c r="F45" s="738">
        <v>85389000</v>
      </c>
      <c r="G45" s="637"/>
      <c r="H45" s="683">
        <v>18</v>
      </c>
      <c r="I45" s="638"/>
      <c r="J45" s="745" t="s">
        <v>586</v>
      </c>
      <c r="K45" s="738" t="s">
        <v>287</v>
      </c>
      <c r="L45" s="744">
        <v>1</v>
      </c>
      <c r="M45" s="639"/>
      <c r="N45" s="632" t="str">
        <f t="shared" si="4"/>
        <v>INCLUDED</v>
      </c>
      <c r="O45" s="726">
        <f t="shared" si="2"/>
        <v>0</v>
      </c>
      <c r="P45" s="726">
        <f t="shared" si="3"/>
        <v>0</v>
      </c>
      <c r="Q45" s="741"/>
      <c r="W45" s="742"/>
    </row>
    <row r="46" spans="1:23" ht="15.75">
      <c r="A46" s="683">
        <v>28</v>
      </c>
      <c r="B46" s="738">
        <v>7000010866</v>
      </c>
      <c r="C46" s="738">
        <v>290</v>
      </c>
      <c r="D46" s="739" t="s">
        <v>561</v>
      </c>
      <c r="E46" s="738">
        <v>1000019918</v>
      </c>
      <c r="F46" s="738">
        <v>85359090</v>
      </c>
      <c r="G46" s="637"/>
      <c r="H46" s="683">
        <v>18</v>
      </c>
      <c r="I46" s="638"/>
      <c r="J46" s="745" t="s">
        <v>587</v>
      </c>
      <c r="K46" s="738" t="s">
        <v>442</v>
      </c>
      <c r="L46" s="744">
        <v>1</v>
      </c>
      <c r="M46" s="639"/>
      <c r="N46" s="632" t="str">
        <f t="shared" si="4"/>
        <v>INCLUDED</v>
      </c>
      <c r="O46" s="726">
        <f t="shared" si="2"/>
        <v>0</v>
      </c>
      <c r="P46" s="726">
        <f t="shared" si="3"/>
        <v>0</v>
      </c>
      <c r="Q46" s="741"/>
      <c r="W46" s="742"/>
    </row>
    <row r="47" spans="1:23" ht="15.75">
      <c r="A47" s="683">
        <v>29</v>
      </c>
      <c r="B47" s="738">
        <v>7000010866</v>
      </c>
      <c r="C47" s="738">
        <v>300</v>
      </c>
      <c r="D47" s="739" t="s">
        <v>561</v>
      </c>
      <c r="E47" s="738">
        <v>1000019919</v>
      </c>
      <c r="F47" s="738">
        <v>85353090</v>
      </c>
      <c r="G47" s="637"/>
      <c r="H47" s="683">
        <v>18</v>
      </c>
      <c r="I47" s="638"/>
      <c r="J47" s="823" t="s">
        <v>588</v>
      </c>
      <c r="K47" s="738" t="s">
        <v>442</v>
      </c>
      <c r="L47" s="832">
        <v>1</v>
      </c>
      <c r="M47" s="639"/>
      <c r="N47" s="632" t="str">
        <f t="shared" si="4"/>
        <v>INCLUDED</v>
      </c>
      <c r="O47" s="726">
        <f t="shared" si="2"/>
        <v>0</v>
      </c>
      <c r="P47" s="726">
        <f t="shared" si="3"/>
        <v>0</v>
      </c>
      <c r="Q47" s="741"/>
      <c r="W47" s="742"/>
    </row>
    <row r="48" spans="1:23" ht="15.75">
      <c r="A48" s="683">
        <v>30</v>
      </c>
      <c r="B48" s="738">
        <v>7000010866</v>
      </c>
      <c r="C48" s="738">
        <v>310</v>
      </c>
      <c r="D48" s="739" t="s">
        <v>561</v>
      </c>
      <c r="E48" s="738">
        <v>1000025941</v>
      </c>
      <c r="F48" s="738">
        <v>85389000</v>
      </c>
      <c r="G48" s="637"/>
      <c r="H48" s="683">
        <v>18</v>
      </c>
      <c r="I48" s="638"/>
      <c r="J48" s="745" t="s">
        <v>589</v>
      </c>
      <c r="K48" s="738" t="s">
        <v>287</v>
      </c>
      <c r="L48" s="744">
        <v>1</v>
      </c>
      <c r="M48" s="639"/>
      <c r="N48" s="632" t="str">
        <f t="shared" si="4"/>
        <v>INCLUDED</v>
      </c>
      <c r="O48" s="726">
        <f t="shared" si="2"/>
        <v>0</v>
      </c>
      <c r="P48" s="726">
        <f t="shared" si="3"/>
        <v>0</v>
      </c>
      <c r="Q48" s="741"/>
      <c r="W48" s="742"/>
    </row>
    <row r="49" spans="1:23" ht="15.75">
      <c r="A49" s="683">
        <v>31</v>
      </c>
      <c r="B49" s="738">
        <v>7000010866</v>
      </c>
      <c r="C49" s="738">
        <v>320</v>
      </c>
      <c r="D49" s="739" t="s">
        <v>561</v>
      </c>
      <c r="E49" s="738">
        <v>1000024186</v>
      </c>
      <c r="F49" s="738">
        <v>85354010</v>
      </c>
      <c r="G49" s="637"/>
      <c r="H49" s="683">
        <v>18</v>
      </c>
      <c r="I49" s="638"/>
      <c r="J49" s="745" t="s">
        <v>496</v>
      </c>
      <c r="K49" s="738" t="s">
        <v>442</v>
      </c>
      <c r="L49" s="744">
        <v>1</v>
      </c>
      <c r="M49" s="639"/>
      <c r="N49" s="632" t="str">
        <f t="shared" si="4"/>
        <v>INCLUDED</v>
      </c>
      <c r="O49" s="726">
        <f t="shared" si="2"/>
        <v>0</v>
      </c>
      <c r="P49" s="726">
        <f t="shared" si="3"/>
        <v>0</v>
      </c>
      <c r="Q49" s="741"/>
      <c r="W49" s="742"/>
    </row>
    <row r="50" spans="1:23" ht="15.75">
      <c r="A50" s="683">
        <v>32</v>
      </c>
      <c r="B50" s="738">
        <v>7000010866</v>
      </c>
      <c r="C50" s="738">
        <v>330</v>
      </c>
      <c r="D50" s="739" t="s">
        <v>561</v>
      </c>
      <c r="E50" s="738">
        <v>1000025930</v>
      </c>
      <c r="F50" s="738">
        <v>85354010</v>
      </c>
      <c r="G50" s="637"/>
      <c r="H50" s="683">
        <v>18</v>
      </c>
      <c r="I50" s="638"/>
      <c r="J50" s="745" t="s">
        <v>590</v>
      </c>
      <c r="K50" s="738" t="s">
        <v>287</v>
      </c>
      <c r="L50" s="744">
        <v>1</v>
      </c>
      <c r="M50" s="639"/>
      <c r="N50" s="632" t="str">
        <f t="shared" si="4"/>
        <v>INCLUDED</v>
      </c>
      <c r="O50" s="726">
        <f t="shared" si="2"/>
        <v>0</v>
      </c>
      <c r="P50" s="726">
        <f t="shared" si="3"/>
        <v>0</v>
      </c>
      <c r="Q50" s="741"/>
      <c r="W50" s="742"/>
    </row>
    <row r="51" spans="1:23" ht="15.75">
      <c r="A51" s="683">
        <v>33</v>
      </c>
      <c r="B51" s="738">
        <v>7000010866</v>
      </c>
      <c r="C51" s="738">
        <v>340</v>
      </c>
      <c r="D51" s="739" t="s">
        <v>561</v>
      </c>
      <c r="E51" s="738">
        <v>1000025949</v>
      </c>
      <c r="F51" s="738">
        <v>85371000</v>
      </c>
      <c r="G51" s="637"/>
      <c r="H51" s="683">
        <v>18</v>
      </c>
      <c r="I51" s="638"/>
      <c r="J51" s="745" t="s">
        <v>591</v>
      </c>
      <c r="K51" s="738" t="s">
        <v>287</v>
      </c>
      <c r="L51" s="744">
        <v>1</v>
      </c>
      <c r="M51" s="639"/>
      <c r="N51" s="632" t="str">
        <f t="shared" si="4"/>
        <v>INCLUDED</v>
      </c>
      <c r="O51" s="726">
        <f t="shared" si="2"/>
        <v>0</v>
      </c>
      <c r="P51" s="726">
        <f t="shared" si="3"/>
        <v>0</v>
      </c>
      <c r="Q51" s="741"/>
      <c r="W51" s="742"/>
    </row>
    <row r="52" spans="1:23" s="807" customFormat="1" ht="47.25">
      <c r="A52" s="738">
        <v>34</v>
      </c>
      <c r="B52" s="738">
        <v>7000010866</v>
      </c>
      <c r="C52" s="738">
        <v>350</v>
      </c>
      <c r="D52" s="739" t="s">
        <v>562</v>
      </c>
      <c r="E52" s="738">
        <v>1000012069</v>
      </c>
      <c r="F52" s="738">
        <v>84248990</v>
      </c>
      <c r="G52" s="738"/>
      <c r="H52" s="738"/>
      <c r="I52" s="738"/>
      <c r="J52" s="824" t="s">
        <v>592</v>
      </c>
      <c r="K52" s="738" t="s">
        <v>287</v>
      </c>
      <c r="L52" s="744">
        <v>1</v>
      </c>
      <c r="M52" s="738"/>
      <c r="N52" s="738"/>
      <c r="O52" s="805">
        <f t="shared" si="2"/>
        <v>0</v>
      </c>
      <c r="P52" s="805">
        <f t="shared" si="3"/>
        <v>0</v>
      </c>
      <c r="Q52" s="806"/>
      <c r="W52" s="808"/>
    </row>
    <row r="53" spans="1:23" ht="15.75">
      <c r="A53" s="683">
        <v>35</v>
      </c>
      <c r="B53" s="738">
        <v>7000010926</v>
      </c>
      <c r="C53" s="738">
        <v>60</v>
      </c>
      <c r="D53" s="739" t="s">
        <v>562</v>
      </c>
      <c r="E53" s="738">
        <v>1000042281</v>
      </c>
      <c r="F53" s="738">
        <v>84248990</v>
      </c>
      <c r="G53" s="637"/>
      <c r="H53" s="683">
        <v>0</v>
      </c>
      <c r="I53" s="738"/>
      <c r="J53" s="745" t="s">
        <v>483</v>
      </c>
      <c r="K53" s="738" t="s">
        <v>287</v>
      </c>
      <c r="L53" s="744">
        <v>1</v>
      </c>
      <c r="M53" s="639"/>
      <c r="N53" s="632" t="str">
        <f t="shared" ref="N53:N57" si="5">IF(M53="","INCLUDED",M53*L53)</f>
        <v>INCLUDED</v>
      </c>
      <c r="O53" s="726">
        <f t="shared" si="2"/>
        <v>0</v>
      </c>
      <c r="P53" s="726">
        <f t="shared" si="3"/>
        <v>0</v>
      </c>
      <c r="Q53" s="741"/>
      <c r="W53" s="742"/>
    </row>
    <row r="54" spans="1:23" ht="15.75">
      <c r="A54" s="683">
        <v>36</v>
      </c>
      <c r="B54" s="738">
        <v>7000010926</v>
      </c>
      <c r="C54" s="738">
        <v>70</v>
      </c>
      <c r="D54" s="739" t="s">
        <v>562</v>
      </c>
      <c r="E54" s="738">
        <v>1000042483</v>
      </c>
      <c r="F54" s="738">
        <v>84248990</v>
      </c>
      <c r="G54" s="637"/>
      <c r="H54" s="683">
        <v>5</v>
      </c>
      <c r="I54" s="738"/>
      <c r="J54" s="745" t="s">
        <v>484</v>
      </c>
      <c r="K54" s="738" t="s">
        <v>287</v>
      </c>
      <c r="L54" s="744">
        <v>1</v>
      </c>
      <c r="M54" s="639"/>
      <c r="N54" s="632" t="str">
        <f t="shared" si="5"/>
        <v>INCLUDED</v>
      </c>
      <c r="O54" s="726">
        <f t="shared" si="2"/>
        <v>0</v>
      </c>
      <c r="P54" s="726">
        <f t="shared" si="3"/>
        <v>0</v>
      </c>
      <c r="Q54" s="741"/>
      <c r="W54" s="742"/>
    </row>
    <row r="55" spans="1:23" ht="15.75">
      <c r="A55" s="683">
        <v>37</v>
      </c>
      <c r="B55" s="738">
        <v>7000010926</v>
      </c>
      <c r="C55" s="738">
        <v>80</v>
      </c>
      <c r="D55" s="739" t="s">
        <v>562</v>
      </c>
      <c r="E55" s="738">
        <v>1000042284</v>
      </c>
      <c r="F55" s="738">
        <v>84248990</v>
      </c>
      <c r="G55" s="637"/>
      <c r="H55" s="683">
        <v>12</v>
      </c>
      <c r="I55" s="738"/>
      <c r="J55" s="745" t="s">
        <v>485</v>
      </c>
      <c r="K55" s="738" t="s">
        <v>287</v>
      </c>
      <c r="L55" s="744">
        <v>1</v>
      </c>
      <c r="M55" s="639"/>
      <c r="N55" s="632" t="str">
        <f t="shared" si="5"/>
        <v>INCLUDED</v>
      </c>
      <c r="O55" s="726">
        <f t="shared" si="2"/>
        <v>0</v>
      </c>
      <c r="P55" s="726">
        <f t="shared" si="3"/>
        <v>0</v>
      </c>
      <c r="Q55" s="741"/>
      <c r="W55" s="742"/>
    </row>
    <row r="56" spans="1:23" ht="15.75">
      <c r="A56" s="683">
        <v>38</v>
      </c>
      <c r="B56" s="738">
        <v>7000010926</v>
      </c>
      <c r="C56" s="738">
        <v>90</v>
      </c>
      <c r="D56" s="739" t="s">
        <v>562</v>
      </c>
      <c r="E56" s="738">
        <v>1000042287</v>
      </c>
      <c r="F56" s="738">
        <v>84248990</v>
      </c>
      <c r="G56" s="637"/>
      <c r="H56" s="683">
        <v>18</v>
      </c>
      <c r="I56" s="738"/>
      <c r="J56" s="745" t="s">
        <v>486</v>
      </c>
      <c r="K56" s="738" t="s">
        <v>287</v>
      </c>
      <c r="L56" s="744">
        <v>1</v>
      </c>
      <c r="M56" s="639"/>
      <c r="N56" s="632" t="str">
        <f t="shared" si="5"/>
        <v>INCLUDED</v>
      </c>
      <c r="O56" s="726">
        <f t="shared" si="2"/>
        <v>0</v>
      </c>
      <c r="P56" s="726">
        <f t="shared" si="3"/>
        <v>0</v>
      </c>
      <c r="Q56" s="741"/>
      <c r="W56" s="742"/>
    </row>
    <row r="57" spans="1:23" ht="15.75">
      <c r="A57" s="683">
        <v>39</v>
      </c>
      <c r="B57" s="738">
        <v>7000010926</v>
      </c>
      <c r="C57" s="738">
        <v>100</v>
      </c>
      <c r="D57" s="739" t="s">
        <v>562</v>
      </c>
      <c r="E57" s="738">
        <v>1000042480</v>
      </c>
      <c r="F57" s="738">
        <v>84248990</v>
      </c>
      <c r="G57" s="637"/>
      <c r="H57" s="683">
        <v>28</v>
      </c>
      <c r="I57" s="738"/>
      <c r="J57" s="745" t="s">
        <v>487</v>
      </c>
      <c r="K57" s="738" t="s">
        <v>287</v>
      </c>
      <c r="L57" s="744">
        <v>1</v>
      </c>
      <c r="M57" s="639"/>
      <c r="N57" s="632" t="str">
        <f t="shared" si="5"/>
        <v>INCLUDED</v>
      </c>
      <c r="O57" s="726">
        <f t="shared" si="2"/>
        <v>0</v>
      </c>
      <c r="P57" s="726">
        <f t="shared" si="3"/>
        <v>0</v>
      </c>
      <c r="Q57" s="741"/>
      <c r="W57" s="742"/>
    </row>
    <row r="58" spans="1:23" s="807" customFormat="1" ht="31.5">
      <c r="A58" s="738">
        <v>40</v>
      </c>
      <c r="B58" s="738">
        <v>7000010866</v>
      </c>
      <c r="C58" s="738">
        <v>360</v>
      </c>
      <c r="D58" s="739" t="s">
        <v>562</v>
      </c>
      <c r="E58" s="738">
        <v>1000012018</v>
      </c>
      <c r="F58" s="738">
        <v>85311020</v>
      </c>
      <c r="G58" s="738"/>
      <c r="H58" s="738"/>
      <c r="I58" s="738"/>
      <c r="J58" s="824" t="s">
        <v>593</v>
      </c>
      <c r="K58" s="738" t="s">
        <v>287</v>
      </c>
      <c r="L58" s="744">
        <v>1</v>
      </c>
      <c r="M58" s="738"/>
      <c r="N58" s="738"/>
      <c r="O58" s="805">
        <f t="shared" si="2"/>
        <v>0</v>
      </c>
      <c r="P58" s="805">
        <f t="shared" si="3"/>
        <v>0</v>
      </c>
      <c r="Q58" s="806"/>
      <c r="W58" s="808"/>
    </row>
    <row r="59" spans="1:23" ht="15.75">
      <c r="A59" s="683">
        <v>41</v>
      </c>
      <c r="B59" s="738">
        <v>7000010926</v>
      </c>
      <c r="C59" s="738">
        <v>120</v>
      </c>
      <c r="D59" s="739" t="s">
        <v>562</v>
      </c>
      <c r="E59" s="738">
        <v>1000042281</v>
      </c>
      <c r="F59" s="738">
        <v>84248990</v>
      </c>
      <c r="G59" s="637"/>
      <c r="H59" s="683">
        <v>0</v>
      </c>
      <c r="I59" s="738"/>
      <c r="J59" s="745" t="s">
        <v>483</v>
      </c>
      <c r="K59" s="738" t="s">
        <v>287</v>
      </c>
      <c r="L59" s="744">
        <v>1</v>
      </c>
      <c r="M59" s="639"/>
      <c r="N59" s="632" t="str">
        <f t="shared" ref="N59:N63" si="6">IF(M59="","INCLUDED",M59*L59)</f>
        <v>INCLUDED</v>
      </c>
      <c r="O59" s="726">
        <f t="shared" si="2"/>
        <v>0</v>
      </c>
      <c r="P59" s="726">
        <f t="shared" si="3"/>
        <v>0</v>
      </c>
      <c r="Q59" s="741"/>
      <c r="W59" s="742"/>
    </row>
    <row r="60" spans="1:23" ht="15.75">
      <c r="A60" s="683">
        <v>42</v>
      </c>
      <c r="B60" s="738">
        <v>7000010926</v>
      </c>
      <c r="C60" s="738">
        <v>130</v>
      </c>
      <c r="D60" s="739" t="s">
        <v>562</v>
      </c>
      <c r="E60" s="738">
        <v>1000042483</v>
      </c>
      <c r="F60" s="738">
        <v>84248990</v>
      </c>
      <c r="G60" s="637"/>
      <c r="H60" s="683">
        <v>5</v>
      </c>
      <c r="I60" s="738"/>
      <c r="J60" s="745" t="s">
        <v>484</v>
      </c>
      <c r="K60" s="738" t="s">
        <v>287</v>
      </c>
      <c r="L60" s="744">
        <v>1</v>
      </c>
      <c r="M60" s="639"/>
      <c r="N60" s="632" t="str">
        <f t="shared" si="6"/>
        <v>INCLUDED</v>
      </c>
      <c r="O60" s="726">
        <f t="shared" si="2"/>
        <v>0</v>
      </c>
      <c r="P60" s="726">
        <f t="shared" si="3"/>
        <v>0</v>
      </c>
      <c r="Q60" s="741"/>
      <c r="W60" s="742"/>
    </row>
    <row r="61" spans="1:23" ht="15.75">
      <c r="A61" s="683">
        <v>43</v>
      </c>
      <c r="B61" s="738">
        <v>7000010926</v>
      </c>
      <c r="C61" s="738">
        <v>140</v>
      </c>
      <c r="D61" s="739" t="s">
        <v>562</v>
      </c>
      <c r="E61" s="738">
        <v>1000042284</v>
      </c>
      <c r="F61" s="738">
        <v>84248990</v>
      </c>
      <c r="G61" s="637"/>
      <c r="H61" s="683">
        <v>12</v>
      </c>
      <c r="I61" s="738"/>
      <c r="J61" s="745" t="s">
        <v>485</v>
      </c>
      <c r="K61" s="738" t="s">
        <v>287</v>
      </c>
      <c r="L61" s="744">
        <v>1</v>
      </c>
      <c r="M61" s="639"/>
      <c r="N61" s="632" t="str">
        <f t="shared" si="6"/>
        <v>INCLUDED</v>
      </c>
      <c r="O61" s="726">
        <f t="shared" si="2"/>
        <v>0</v>
      </c>
      <c r="P61" s="726">
        <f t="shared" si="3"/>
        <v>0</v>
      </c>
      <c r="Q61" s="741"/>
      <c r="W61" s="742"/>
    </row>
    <row r="62" spans="1:23" ht="15.75">
      <c r="A62" s="683">
        <v>44</v>
      </c>
      <c r="B62" s="738">
        <v>7000010926</v>
      </c>
      <c r="C62" s="738">
        <v>150</v>
      </c>
      <c r="D62" s="739" t="s">
        <v>562</v>
      </c>
      <c r="E62" s="738">
        <v>1000042287</v>
      </c>
      <c r="F62" s="738">
        <v>84248990</v>
      </c>
      <c r="G62" s="637"/>
      <c r="H62" s="683">
        <v>18</v>
      </c>
      <c r="I62" s="738"/>
      <c r="J62" s="745" t="s">
        <v>486</v>
      </c>
      <c r="K62" s="738" t="s">
        <v>287</v>
      </c>
      <c r="L62" s="744">
        <v>1</v>
      </c>
      <c r="M62" s="639"/>
      <c r="N62" s="632" t="str">
        <f t="shared" si="6"/>
        <v>INCLUDED</v>
      </c>
      <c r="O62" s="726">
        <f t="shared" si="2"/>
        <v>0</v>
      </c>
      <c r="P62" s="726">
        <f t="shared" si="3"/>
        <v>0</v>
      </c>
      <c r="Q62" s="741"/>
      <c r="W62" s="742"/>
    </row>
    <row r="63" spans="1:23" ht="15.75">
      <c r="A63" s="683">
        <v>45</v>
      </c>
      <c r="B63" s="738">
        <v>7000010926</v>
      </c>
      <c r="C63" s="738">
        <v>160</v>
      </c>
      <c r="D63" s="739" t="s">
        <v>562</v>
      </c>
      <c r="E63" s="738">
        <v>1000042480</v>
      </c>
      <c r="F63" s="738">
        <v>84248990</v>
      </c>
      <c r="G63" s="637"/>
      <c r="H63" s="683">
        <v>28</v>
      </c>
      <c r="I63" s="738"/>
      <c r="J63" s="745" t="s">
        <v>487</v>
      </c>
      <c r="K63" s="738" t="s">
        <v>287</v>
      </c>
      <c r="L63" s="744">
        <v>1</v>
      </c>
      <c r="M63" s="639"/>
      <c r="N63" s="632" t="str">
        <f t="shared" si="6"/>
        <v>INCLUDED</v>
      </c>
      <c r="O63" s="726">
        <f t="shared" si="2"/>
        <v>0</v>
      </c>
      <c r="P63" s="726">
        <f t="shared" si="3"/>
        <v>0</v>
      </c>
      <c r="Q63" s="741"/>
      <c r="W63" s="742"/>
    </row>
    <row r="64" spans="1:23" ht="31.5">
      <c r="A64" s="683">
        <v>46</v>
      </c>
      <c r="B64" s="738">
        <v>7000010866</v>
      </c>
      <c r="C64" s="738">
        <v>370</v>
      </c>
      <c r="D64" s="739" t="s">
        <v>562</v>
      </c>
      <c r="E64" s="738">
        <v>1000006284</v>
      </c>
      <c r="F64" s="738">
        <v>84151090</v>
      </c>
      <c r="G64" s="637"/>
      <c r="H64" s="683">
        <v>28</v>
      </c>
      <c r="I64" s="638"/>
      <c r="J64" s="745" t="s">
        <v>594</v>
      </c>
      <c r="K64" s="738" t="s">
        <v>287</v>
      </c>
      <c r="L64" s="744">
        <v>1</v>
      </c>
      <c r="M64" s="639"/>
      <c r="N64" s="632" t="str">
        <f t="shared" si="4"/>
        <v>INCLUDED</v>
      </c>
      <c r="O64" s="726">
        <f t="shared" si="2"/>
        <v>0</v>
      </c>
      <c r="P64" s="726">
        <f t="shared" si="3"/>
        <v>0</v>
      </c>
      <c r="Q64" s="741"/>
      <c r="W64" s="742"/>
    </row>
    <row r="65" spans="1:23" ht="31.5">
      <c r="A65" s="683">
        <v>47</v>
      </c>
      <c r="B65" s="738">
        <v>7000010866</v>
      </c>
      <c r="C65" s="738">
        <v>380</v>
      </c>
      <c r="D65" s="739" t="s">
        <v>563</v>
      </c>
      <c r="E65" s="738">
        <v>1000038387</v>
      </c>
      <c r="F65" s="738">
        <v>94051090</v>
      </c>
      <c r="G65" s="637"/>
      <c r="H65" s="683">
        <v>18</v>
      </c>
      <c r="I65" s="638"/>
      <c r="J65" s="745" t="s">
        <v>595</v>
      </c>
      <c r="K65" s="738" t="s">
        <v>286</v>
      </c>
      <c r="L65" s="744">
        <v>2</v>
      </c>
      <c r="M65" s="639"/>
      <c r="N65" s="632" t="str">
        <f t="shared" si="4"/>
        <v>INCLUDED</v>
      </c>
      <c r="O65" s="726">
        <f t="shared" si="2"/>
        <v>0</v>
      </c>
      <c r="P65" s="726">
        <f t="shared" si="3"/>
        <v>0</v>
      </c>
      <c r="Q65" s="741"/>
      <c r="W65" s="742"/>
    </row>
    <row r="66" spans="1:23" ht="31.5">
      <c r="A66" s="683">
        <v>48</v>
      </c>
      <c r="B66" s="738">
        <v>7000010866</v>
      </c>
      <c r="C66" s="738">
        <v>390</v>
      </c>
      <c r="D66" s="739" t="s">
        <v>563</v>
      </c>
      <c r="E66" s="738">
        <v>1000038325</v>
      </c>
      <c r="F66" s="738">
        <v>94059900</v>
      </c>
      <c r="G66" s="637"/>
      <c r="H66" s="683">
        <v>18</v>
      </c>
      <c r="I66" s="638"/>
      <c r="J66" s="745" t="s">
        <v>445</v>
      </c>
      <c r="K66" s="738" t="s">
        <v>286</v>
      </c>
      <c r="L66" s="744">
        <v>2</v>
      </c>
      <c r="M66" s="639"/>
      <c r="N66" s="632" t="str">
        <f t="shared" si="4"/>
        <v>INCLUDED</v>
      </c>
      <c r="O66" s="726">
        <f t="shared" si="2"/>
        <v>0</v>
      </c>
      <c r="P66" s="726">
        <f t="shared" si="3"/>
        <v>0</v>
      </c>
      <c r="Q66" s="741"/>
      <c r="W66" s="742"/>
    </row>
    <row r="67" spans="1:23" ht="15.75">
      <c r="A67" s="683">
        <v>49</v>
      </c>
      <c r="B67" s="738">
        <v>7000010866</v>
      </c>
      <c r="C67" s="738">
        <v>400</v>
      </c>
      <c r="D67" s="739" t="s">
        <v>563</v>
      </c>
      <c r="E67" s="738">
        <v>1000001894</v>
      </c>
      <c r="F67" s="738">
        <v>94059900</v>
      </c>
      <c r="G67" s="637"/>
      <c r="H67" s="683">
        <v>18</v>
      </c>
      <c r="I67" s="638"/>
      <c r="J67" s="745" t="s">
        <v>596</v>
      </c>
      <c r="K67" s="738" t="s">
        <v>286</v>
      </c>
      <c r="L67" s="744">
        <v>1</v>
      </c>
      <c r="M67" s="639"/>
      <c r="N67" s="632" t="str">
        <f t="shared" ref="N67" si="7">IF(M67="","INCLUDED",M67*L67)</f>
        <v>INCLUDED</v>
      </c>
      <c r="O67" s="726">
        <f t="shared" si="2"/>
        <v>0</v>
      </c>
      <c r="P67" s="726">
        <f t="shared" si="3"/>
        <v>0</v>
      </c>
      <c r="Q67" s="741"/>
      <c r="W67" s="742"/>
    </row>
    <row r="68" spans="1:23" s="807" customFormat="1" ht="36" customHeight="1">
      <c r="A68" s="738">
        <v>50</v>
      </c>
      <c r="B68" s="738">
        <v>7000010866</v>
      </c>
      <c r="C68" s="738">
        <v>410</v>
      </c>
      <c r="D68" s="739" t="s">
        <v>563</v>
      </c>
      <c r="E68" s="738">
        <v>1000013795</v>
      </c>
      <c r="F68" s="738">
        <v>94059900</v>
      </c>
      <c r="G68" s="738"/>
      <c r="H68" s="738"/>
      <c r="I68" s="738"/>
      <c r="J68" s="824" t="s">
        <v>597</v>
      </c>
      <c r="K68" s="738" t="s">
        <v>442</v>
      </c>
      <c r="L68" s="744">
        <v>1</v>
      </c>
      <c r="M68" s="738"/>
      <c r="N68" s="738"/>
      <c r="O68" s="805">
        <f t="shared" si="2"/>
        <v>0</v>
      </c>
      <c r="P68" s="805">
        <f t="shared" si="3"/>
        <v>0</v>
      </c>
      <c r="Q68" s="806"/>
      <c r="W68" s="808"/>
    </row>
    <row r="69" spans="1:23" ht="15.75">
      <c r="A69" s="683">
        <v>51</v>
      </c>
      <c r="B69" s="738">
        <v>7000010926</v>
      </c>
      <c r="C69" s="738">
        <v>10</v>
      </c>
      <c r="D69" s="739" t="s">
        <v>563</v>
      </c>
      <c r="E69" s="738">
        <v>1000042283</v>
      </c>
      <c r="F69" s="738">
        <v>94059900</v>
      </c>
      <c r="G69" s="637"/>
      <c r="H69" s="683">
        <v>0</v>
      </c>
      <c r="I69" s="738"/>
      <c r="J69" s="745" t="s">
        <v>598</v>
      </c>
      <c r="K69" s="738" t="s">
        <v>287</v>
      </c>
      <c r="L69" s="744">
        <v>1</v>
      </c>
      <c r="M69" s="639"/>
      <c r="N69" s="632" t="str">
        <f t="shared" si="4"/>
        <v>INCLUDED</v>
      </c>
      <c r="O69" s="726">
        <f t="shared" si="2"/>
        <v>0</v>
      </c>
      <c r="P69" s="726">
        <f t="shared" si="3"/>
        <v>0</v>
      </c>
      <c r="Q69" s="741"/>
      <c r="W69" s="742"/>
    </row>
    <row r="70" spans="1:23" ht="15.75">
      <c r="A70" s="683">
        <v>52</v>
      </c>
      <c r="B70" s="738">
        <v>7000010926</v>
      </c>
      <c r="C70" s="738">
        <v>20</v>
      </c>
      <c r="D70" s="739" t="s">
        <v>563</v>
      </c>
      <c r="E70" s="738">
        <v>1000042485</v>
      </c>
      <c r="F70" s="738">
        <v>94059900</v>
      </c>
      <c r="G70" s="637"/>
      <c r="H70" s="683">
        <v>5</v>
      </c>
      <c r="I70" s="738"/>
      <c r="J70" s="745" t="s">
        <v>599</v>
      </c>
      <c r="K70" s="738" t="s">
        <v>287</v>
      </c>
      <c r="L70" s="744">
        <v>1</v>
      </c>
      <c r="M70" s="639"/>
      <c r="N70" s="632" t="str">
        <f t="shared" si="4"/>
        <v>INCLUDED</v>
      </c>
      <c r="O70" s="726">
        <f t="shared" si="2"/>
        <v>0</v>
      </c>
      <c r="P70" s="726">
        <f t="shared" si="3"/>
        <v>0</v>
      </c>
      <c r="Q70" s="741"/>
      <c r="W70" s="742"/>
    </row>
    <row r="71" spans="1:23" ht="15.75">
      <c r="A71" s="683">
        <v>53</v>
      </c>
      <c r="B71" s="738">
        <v>7000010926</v>
      </c>
      <c r="C71" s="738">
        <v>30</v>
      </c>
      <c r="D71" s="739" t="s">
        <v>563</v>
      </c>
      <c r="E71" s="738">
        <v>1000042286</v>
      </c>
      <c r="F71" s="738">
        <v>94059900</v>
      </c>
      <c r="G71" s="637"/>
      <c r="H71" s="683">
        <v>12</v>
      </c>
      <c r="I71" s="738"/>
      <c r="J71" s="745" t="s">
        <v>600</v>
      </c>
      <c r="K71" s="738" t="s">
        <v>287</v>
      </c>
      <c r="L71" s="744">
        <v>1</v>
      </c>
      <c r="M71" s="639"/>
      <c r="N71" s="632" t="str">
        <f t="shared" si="4"/>
        <v>INCLUDED</v>
      </c>
      <c r="O71" s="726">
        <f t="shared" si="2"/>
        <v>0</v>
      </c>
      <c r="P71" s="726">
        <f t="shared" si="3"/>
        <v>0</v>
      </c>
      <c r="Q71" s="741"/>
      <c r="W71" s="742"/>
    </row>
    <row r="72" spans="1:23" ht="15.75">
      <c r="A72" s="683">
        <v>54</v>
      </c>
      <c r="B72" s="738">
        <v>7000010926</v>
      </c>
      <c r="C72" s="738">
        <v>40</v>
      </c>
      <c r="D72" s="739" t="s">
        <v>563</v>
      </c>
      <c r="E72" s="738">
        <v>1000042289</v>
      </c>
      <c r="F72" s="738">
        <v>94059900</v>
      </c>
      <c r="G72" s="637"/>
      <c r="H72" s="683">
        <v>18</v>
      </c>
      <c r="I72" s="738"/>
      <c r="J72" s="745" t="s">
        <v>601</v>
      </c>
      <c r="K72" s="738" t="s">
        <v>287</v>
      </c>
      <c r="L72" s="832">
        <v>1</v>
      </c>
      <c r="M72" s="639"/>
      <c r="N72" s="632" t="str">
        <f t="shared" si="4"/>
        <v>INCLUDED</v>
      </c>
      <c r="O72" s="726">
        <f t="shared" si="2"/>
        <v>0</v>
      </c>
      <c r="P72" s="726">
        <f t="shared" si="3"/>
        <v>0</v>
      </c>
      <c r="Q72" s="741"/>
      <c r="W72" s="742"/>
    </row>
    <row r="73" spans="1:23" ht="15.75">
      <c r="A73" s="683">
        <v>55</v>
      </c>
      <c r="B73" s="738">
        <v>7000010926</v>
      </c>
      <c r="C73" s="738">
        <v>50</v>
      </c>
      <c r="D73" s="739" t="s">
        <v>563</v>
      </c>
      <c r="E73" s="738">
        <v>1000042482</v>
      </c>
      <c r="F73" s="738">
        <v>94059900</v>
      </c>
      <c r="G73" s="637"/>
      <c r="H73" s="683">
        <v>28</v>
      </c>
      <c r="I73" s="738"/>
      <c r="J73" s="745" t="s">
        <v>602</v>
      </c>
      <c r="K73" s="738" t="s">
        <v>287</v>
      </c>
      <c r="L73" s="744">
        <v>1</v>
      </c>
      <c r="M73" s="639"/>
      <c r="N73" s="632" t="str">
        <f t="shared" si="4"/>
        <v>INCLUDED</v>
      </c>
      <c r="O73" s="726">
        <f t="shared" si="2"/>
        <v>0</v>
      </c>
      <c r="P73" s="726">
        <f t="shared" si="3"/>
        <v>0</v>
      </c>
      <c r="Q73" s="741"/>
      <c r="W73" s="742"/>
    </row>
    <row r="74" spans="1:23" ht="48" customHeight="1">
      <c r="A74" s="683">
        <v>56</v>
      </c>
      <c r="B74" s="738">
        <v>7000010866</v>
      </c>
      <c r="C74" s="738">
        <v>480</v>
      </c>
      <c r="D74" s="739" t="s">
        <v>564</v>
      </c>
      <c r="E74" s="738">
        <v>1000012366</v>
      </c>
      <c r="F74" s="738">
        <v>73082011</v>
      </c>
      <c r="G74" s="637"/>
      <c r="H74" s="683">
        <v>18</v>
      </c>
      <c r="I74" s="638"/>
      <c r="J74" s="745" t="s">
        <v>446</v>
      </c>
      <c r="K74" s="738" t="s">
        <v>286</v>
      </c>
      <c r="L74" s="744">
        <v>144</v>
      </c>
      <c r="M74" s="639"/>
      <c r="N74" s="632" t="str">
        <f t="shared" si="4"/>
        <v>INCLUDED</v>
      </c>
      <c r="O74" s="726">
        <f t="shared" si="2"/>
        <v>0</v>
      </c>
      <c r="P74" s="726">
        <f t="shared" si="3"/>
        <v>0</v>
      </c>
      <c r="Q74" s="741"/>
      <c r="W74" s="742"/>
    </row>
    <row r="75" spans="1:23" ht="52.5" customHeight="1">
      <c r="A75" s="683">
        <v>57</v>
      </c>
      <c r="B75" s="738">
        <v>7000010866</v>
      </c>
      <c r="C75" s="738">
        <v>520</v>
      </c>
      <c r="D75" s="739" t="s">
        <v>565</v>
      </c>
      <c r="E75" s="738">
        <v>1000000443</v>
      </c>
      <c r="F75" s="738">
        <v>85446020</v>
      </c>
      <c r="G75" s="637"/>
      <c r="H75" s="683">
        <v>18</v>
      </c>
      <c r="I75" s="638"/>
      <c r="J75" s="745" t="s">
        <v>441</v>
      </c>
      <c r="K75" s="738" t="s">
        <v>442</v>
      </c>
      <c r="L75" s="744">
        <v>1</v>
      </c>
      <c r="M75" s="639"/>
      <c r="N75" s="632" t="str">
        <f t="shared" si="4"/>
        <v>INCLUDED</v>
      </c>
      <c r="O75" s="726">
        <f t="shared" si="2"/>
        <v>0</v>
      </c>
      <c r="P75" s="726">
        <f t="shared" si="3"/>
        <v>0</v>
      </c>
      <c r="Q75" s="741"/>
      <c r="W75" s="742"/>
    </row>
    <row r="76" spans="1:23" ht="31.5">
      <c r="A76" s="683">
        <v>58</v>
      </c>
      <c r="B76" s="738">
        <v>7000010866</v>
      </c>
      <c r="C76" s="738">
        <v>530</v>
      </c>
      <c r="D76" s="739" t="s">
        <v>565</v>
      </c>
      <c r="E76" s="738">
        <v>1000000442</v>
      </c>
      <c r="F76" s="738">
        <v>85446020</v>
      </c>
      <c r="G76" s="637"/>
      <c r="H76" s="683">
        <v>18</v>
      </c>
      <c r="I76" s="638"/>
      <c r="J76" s="745" t="s">
        <v>443</v>
      </c>
      <c r="K76" s="738" t="s">
        <v>442</v>
      </c>
      <c r="L76" s="744">
        <v>1</v>
      </c>
      <c r="M76" s="639"/>
      <c r="N76" s="632" t="str">
        <f t="shared" si="4"/>
        <v>INCLUDED</v>
      </c>
      <c r="O76" s="726">
        <f t="shared" si="2"/>
        <v>0</v>
      </c>
      <c r="P76" s="726">
        <f t="shared" si="3"/>
        <v>0</v>
      </c>
      <c r="Q76" s="741"/>
      <c r="W76" s="742"/>
    </row>
    <row r="77" spans="1:23" ht="31.5">
      <c r="A77" s="683">
        <v>59</v>
      </c>
      <c r="B77" s="738">
        <v>7000010866</v>
      </c>
      <c r="C77" s="738">
        <v>560</v>
      </c>
      <c r="D77" s="739" t="s">
        <v>566</v>
      </c>
      <c r="E77" s="738">
        <v>1000001678</v>
      </c>
      <c r="F77" s="738">
        <v>85359030</v>
      </c>
      <c r="G77" s="637"/>
      <c r="H77" s="683">
        <v>18</v>
      </c>
      <c r="I77" s="638"/>
      <c r="J77" s="745" t="s">
        <v>603</v>
      </c>
      <c r="K77" s="738" t="s">
        <v>287</v>
      </c>
      <c r="L77" s="744">
        <v>1</v>
      </c>
      <c r="M77" s="639"/>
      <c r="N77" s="632" t="str">
        <f t="shared" si="4"/>
        <v>INCLUDED</v>
      </c>
      <c r="O77" s="726">
        <f t="shared" si="2"/>
        <v>0</v>
      </c>
      <c r="P77" s="726">
        <f t="shared" si="3"/>
        <v>0</v>
      </c>
      <c r="Q77" s="741"/>
      <c r="W77" s="742"/>
    </row>
    <row r="78" spans="1:23" ht="15.75">
      <c r="A78" s="683">
        <v>60</v>
      </c>
      <c r="B78" s="738">
        <v>7000010866</v>
      </c>
      <c r="C78" s="738">
        <v>570</v>
      </c>
      <c r="D78" s="739" t="s">
        <v>566</v>
      </c>
      <c r="E78" s="738">
        <v>1000033283</v>
      </c>
      <c r="F78" s="738">
        <v>85389000</v>
      </c>
      <c r="G78" s="637"/>
      <c r="H78" s="683">
        <v>18</v>
      </c>
      <c r="I78" s="638"/>
      <c r="J78" s="745" t="s">
        <v>604</v>
      </c>
      <c r="K78" s="738" t="s">
        <v>287</v>
      </c>
      <c r="L78" s="744">
        <v>1</v>
      </c>
      <c r="M78" s="639"/>
      <c r="N78" s="632" t="str">
        <f t="shared" si="4"/>
        <v>INCLUDED</v>
      </c>
      <c r="O78" s="726">
        <f t="shared" si="2"/>
        <v>0</v>
      </c>
      <c r="P78" s="726">
        <f t="shared" si="3"/>
        <v>0</v>
      </c>
      <c r="Q78" s="741"/>
      <c r="W78" s="742"/>
    </row>
    <row r="79" spans="1:23" ht="15.75">
      <c r="A79" s="683">
        <v>61</v>
      </c>
      <c r="B79" s="738">
        <v>7000010866</v>
      </c>
      <c r="C79" s="738">
        <v>580</v>
      </c>
      <c r="D79" s="739" t="s">
        <v>566</v>
      </c>
      <c r="E79" s="738">
        <v>1000025436</v>
      </c>
      <c r="F79" s="738">
        <v>90271000</v>
      </c>
      <c r="G79" s="637"/>
      <c r="H79" s="683">
        <v>18</v>
      </c>
      <c r="I79" s="638"/>
      <c r="J79" s="745" t="s">
        <v>605</v>
      </c>
      <c r="K79" s="738" t="s">
        <v>286</v>
      </c>
      <c r="L79" s="744">
        <v>1</v>
      </c>
      <c r="M79" s="639"/>
      <c r="N79" s="632" t="str">
        <f t="shared" si="4"/>
        <v>INCLUDED</v>
      </c>
      <c r="O79" s="726">
        <f t="shared" si="2"/>
        <v>0</v>
      </c>
      <c r="P79" s="726">
        <f t="shared" si="3"/>
        <v>0</v>
      </c>
      <c r="Q79" s="741"/>
      <c r="W79" s="742"/>
    </row>
    <row r="80" spans="1:23" ht="15.75">
      <c r="A80" s="683">
        <v>62</v>
      </c>
      <c r="B80" s="738">
        <v>7000010866</v>
      </c>
      <c r="C80" s="738">
        <v>590</v>
      </c>
      <c r="D80" s="739" t="s">
        <v>566</v>
      </c>
      <c r="E80" s="738">
        <v>1000025439</v>
      </c>
      <c r="F80" s="738">
        <v>85389000</v>
      </c>
      <c r="G80" s="637"/>
      <c r="H80" s="683">
        <v>18</v>
      </c>
      <c r="I80" s="638"/>
      <c r="J80" s="745" t="s">
        <v>606</v>
      </c>
      <c r="K80" s="738" t="s">
        <v>287</v>
      </c>
      <c r="L80" s="744">
        <v>1</v>
      </c>
      <c r="M80" s="639"/>
      <c r="N80" s="632" t="str">
        <f t="shared" si="4"/>
        <v>INCLUDED</v>
      </c>
      <c r="O80" s="726">
        <f t="shared" si="2"/>
        <v>0</v>
      </c>
      <c r="P80" s="726">
        <f t="shared" si="3"/>
        <v>0</v>
      </c>
      <c r="Q80" s="741"/>
      <c r="W80" s="742"/>
    </row>
    <row r="81" spans="1:23" ht="63" customHeight="1">
      <c r="A81" s="683">
        <v>63</v>
      </c>
      <c r="B81" s="738">
        <v>7000010866</v>
      </c>
      <c r="C81" s="738">
        <v>600</v>
      </c>
      <c r="D81" s="739" t="s">
        <v>566</v>
      </c>
      <c r="E81" s="738">
        <v>1000032783</v>
      </c>
      <c r="F81" s="738">
        <v>85359030</v>
      </c>
      <c r="G81" s="637"/>
      <c r="H81" s="683">
        <v>18</v>
      </c>
      <c r="I81" s="638"/>
      <c r="J81" s="745" t="s">
        <v>607</v>
      </c>
      <c r="K81" s="738" t="s">
        <v>287</v>
      </c>
      <c r="L81" s="744">
        <v>1</v>
      </c>
      <c r="M81" s="639"/>
      <c r="N81" s="632" t="str">
        <f t="shared" si="4"/>
        <v>INCLUDED</v>
      </c>
      <c r="O81" s="726">
        <f t="shared" si="2"/>
        <v>0</v>
      </c>
      <c r="P81" s="726">
        <f t="shared" si="3"/>
        <v>0</v>
      </c>
      <c r="Q81" s="741"/>
      <c r="W81" s="742"/>
    </row>
    <row r="82" spans="1:23" ht="46.5" customHeight="1">
      <c r="A82" s="683">
        <v>64</v>
      </c>
      <c r="B82" s="738">
        <v>7000010866</v>
      </c>
      <c r="C82" s="738">
        <v>610</v>
      </c>
      <c r="D82" s="739" t="s">
        <v>567</v>
      </c>
      <c r="E82" s="738">
        <v>1000028468</v>
      </c>
      <c r="F82" s="738">
        <v>85446020</v>
      </c>
      <c r="G82" s="637"/>
      <c r="H82" s="683">
        <v>18</v>
      </c>
      <c r="I82" s="638"/>
      <c r="J82" s="745" t="s">
        <v>608</v>
      </c>
      <c r="K82" s="738" t="s">
        <v>287</v>
      </c>
      <c r="L82" s="744">
        <v>6</v>
      </c>
      <c r="M82" s="639"/>
      <c r="N82" s="632" t="str">
        <f t="shared" si="4"/>
        <v>INCLUDED</v>
      </c>
      <c r="O82" s="726">
        <f t="shared" si="2"/>
        <v>0</v>
      </c>
      <c r="P82" s="726">
        <f t="shared" si="3"/>
        <v>0</v>
      </c>
      <c r="Q82" s="741"/>
      <c r="W82" s="742"/>
    </row>
    <row r="83" spans="1:23" ht="31.5">
      <c r="A83" s="683">
        <v>65</v>
      </c>
      <c r="B83" s="738">
        <v>7000010866</v>
      </c>
      <c r="C83" s="738">
        <v>620</v>
      </c>
      <c r="D83" s="739" t="s">
        <v>567</v>
      </c>
      <c r="E83" s="738">
        <v>1000032510</v>
      </c>
      <c r="F83" s="738">
        <v>85446020</v>
      </c>
      <c r="G83" s="637"/>
      <c r="H83" s="683">
        <v>18</v>
      </c>
      <c r="I83" s="638"/>
      <c r="J83" s="745" t="s">
        <v>609</v>
      </c>
      <c r="K83" s="738" t="s">
        <v>287</v>
      </c>
      <c r="L83" s="744">
        <v>6</v>
      </c>
      <c r="M83" s="639"/>
      <c r="N83" s="632" t="str">
        <f t="shared" si="4"/>
        <v>INCLUDED</v>
      </c>
      <c r="O83" s="726">
        <f t="shared" ref="O83:O146" si="8">IF(M83="",0,IF(I83="",M83*H83/100,I83*M83))</f>
        <v>0</v>
      </c>
      <c r="P83" s="726">
        <f t="shared" ref="P83:P146" si="9">O83*L83</f>
        <v>0</v>
      </c>
      <c r="Q83" s="741"/>
      <c r="W83" s="742"/>
    </row>
    <row r="84" spans="1:23" ht="15.75">
      <c r="A84" s="683">
        <v>66</v>
      </c>
      <c r="B84" s="738">
        <v>7000010866</v>
      </c>
      <c r="C84" s="738">
        <v>630</v>
      </c>
      <c r="D84" s="739" t="s">
        <v>567</v>
      </c>
      <c r="E84" s="738">
        <v>1000032025</v>
      </c>
      <c r="F84" s="738">
        <v>85446090</v>
      </c>
      <c r="G84" s="637"/>
      <c r="H84" s="683">
        <v>18</v>
      </c>
      <c r="I84" s="638"/>
      <c r="J84" s="745" t="s">
        <v>610</v>
      </c>
      <c r="K84" s="738" t="s">
        <v>505</v>
      </c>
      <c r="L84" s="744">
        <v>2.5</v>
      </c>
      <c r="M84" s="639"/>
      <c r="N84" s="632" t="str">
        <f t="shared" si="4"/>
        <v>INCLUDED</v>
      </c>
      <c r="O84" s="726">
        <f t="shared" si="8"/>
        <v>0</v>
      </c>
      <c r="P84" s="726">
        <f t="shared" si="9"/>
        <v>0</v>
      </c>
      <c r="Q84" s="741"/>
      <c r="W84" s="742"/>
    </row>
    <row r="85" spans="1:23" ht="159" customHeight="1">
      <c r="A85" s="683">
        <v>67</v>
      </c>
      <c r="B85" s="738">
        <v>7000010866</v>
      </c>
      <c r="C85" s="738">
        <v>640</v>
      </c>
      <c r="D85" s="739" t="s">
        <v>567</v>
      </c>
      <c r="E85" s="738">
        <v>1000030640</v>
      </c>
      <c r="F85" s="738">
        <v>85446020</v>
      </c>
      <c r="G85" s="637"/>
      <c r="H85" s="683">
        <v>18</v>
      </c>
      <c r="I85" s="638"/>
      <c r="J85" s="745" t="s">
        <v>611</v>
      </c>
      <c r="K85" s="738" t="s">
        <v>442</v>
      </c>
      <c r="L85" s="744">
        <v>1</v>
      </c>
      <c r="M85" s="639"/>
      <c r="N85" s="632" t="str">
        <f t="shared" si="4"/>
        <v>INCLUDED</v>
      </c>
      <c r="O85" s="726">
        <f t="shared" si="8"/>
        <v>0</v>
      </c>
      <c r="P85" s="726">
        <f t="shared" si="9"/>
        <v>0</v>
      </c>
      <c r="Q85" s="741"/>
      <c r="W85" s="742"/>
    </row>
    <row r="86" spans="1:23" ht="15.75">
      <c r="A86" s="683">
        <v>68</v>
      </c>
      <c r="B86" s="738">
        <v>7000010866</v>
      </c>
      <c r="C86" s="738">
        <v>650</v>
      </c>
      <c r="D86" s="739" t="s">
        <v>567</v>
      </c>
      <c r="E86" s="738">
        <v>1000030626</v>
      </c>
      <c r="F86" s="738">
        <v>85446020</v>
      </c>
      <c r="G86" s="637"/>
      <c r="H86" s="683">
        <v>18</v>
      </c>
      <c r="I86" s="638"/>
      <c r="J86" s="745" t="s">
        <v>612</v>
      </c>
      <c r="K86" s="738" t="s">
        <v>442</v>
      </c>
      <c r="L86" s="744">
        <v>1</v>
      </c>
      <c r="M86" s="639"/>
      <c r="N86" s="632" t="str">
        <f t="shared" si="4"/>
        <v>INCLUDED</v>
      </c>
      <c r="O86" s="726">
        <f t="shared" si="8"/>
        <v>0</v>
      </c>
      <c r="P86" s="726">
        <f t="shared" si="9"/>
        <v>0</v>
      </c>
      <c r="Q86" s="741"/>
      <c r="W86" s="742"/>
    </row>
    <row r="87" spans="1:23" ht="31.5">
      <c r="A87" s="683">
        <v>69</v>
      </c>
      <c r="B87" s="738">
        <v>7000010866</v>
      </c>
      <c r="C87" s="738">
        <v>680</v>
      </c>
      <c r="D87" s="739" t="s">
        <v>568</v>
      </c>
      <c r="E87" s="738">
        <v>1000030649</v>
      </c>
      <c r="F87" s="738">
        <v>85446020</v>
      </c>
      <c r="G87" s="637"/>
      <c r="H87" s="683">
        <v>18</v>
      </c>
      <c r="I87" s="638"/>
      <c r="J87" s="745" t="s">
        <v>613</v>
      </c>
      <c r="K87" s="738" t="s">
        <v>287</v>
      </c>
      <c r="L87" s="744">
        <v>1</v>
      </c>
      <c r="M87" s="639"/>
      <c r="N87" s="632" t="str">
        <f t="shared" ref="N87:N90" si="10">IF(M87="","INCLUDED",M87*L87)</f>
        <v>INCLUDED</v>
      </c>
      <c r="O87" s="726">
        <f t="shared" si="8"/>
        <v>0</v>
      </c>
      <c r="P87" s="726">
        <f t="shared" si="9"/>
        <v>0</v>
      </c>
      <c r="Q87" s="741"/>
      <c r="W87" s="742"/>
    </row>
    <row r="88" spans="1:23" ht="15.75">
      <c r="A88" s="683">
        <v>70</v>
      </c>
      <c r="B88" s="738">
        <v>7000010866</v>
      </c>
      <c r="C88" s="738">
        <v>690</v>
      </c>
      <c r="D88" s="739" t="s">
        <v>568</v>
      </c>
      <c r="E88" s="738">
        <v>1000028526</v>
      </c>
      <c r="F88" s="738">
        <v>85446020</v>
      </c>
      <c r="G88" s="637"/>
      <c r="H88" s="683">
        <v>18</v>
      </c>
      <c r="I88" s="638"/>
      <c r="J88" s="745" t="s">
        <v>614</v>
      </c>
      <c r="K88" s="738" t="s">
        <v>286</v>
      </c>
      <c r="L88" s="744">
        <v>1</v>
      </c>
      <c r="M88" s="639"/>
      <c r="N88" s="632" t="str">
        <f t="shared" si="10"/>
        <v>INCLUDED</v>
      </c>
      <c r="O88" s="726">
        <f t="shared" si="8"/>
        <v>0</v>
      </c>
      <c r="P88" s="726">
        <f t="shared" si="9"/>
        <v>0</v>
      </c>
      <c r="Q88" s="741"/>
      <c r="W88" s="742"/>
    </row>
    <row r="89" spans="1:23" ht="15.75">
      <c r="A89" s="683">
        <v>71</v>
      </c>
      <c r="B89" s="738">
        <v>7000010866</v>
      </c>
      <c r="C89" s="738">
        <v>700</v>
      </c>
      <c r="D89" s="739" t="s">
        <v>568</v>
      </c>
      <c r="E89" s="738">
        <v>1000030651</v>
      </c>
      <c r="F89" s="738">
        <v>85446020</v>
      </c>
      <c r="G89" s="637"/>
      <c r="H89" s="683">
        <v>18</v>
      </c>
      <c r="I89" s="638"/>
      <c r="J89" s="745" t="s">
        <v>615</v>
      </c>
      <c r="K89" s="738" t="s">
        <v>286</v>
      </c>
      <c r="L89" s="744">
        <v>1</v>
      </c>
      <c r="M89" s="639"/>
      <c r="N89" s="632" t="str">
        <f t="shared" si="10"/>
        <v>INCLUDED</v>
      </c>
      <c r="O89" s="726">
        <f t="shared" si="8"/>
        <v>0</v>
      </c>
      <c r="P89" s="726">
        <f t="shared" si="9"/>
        <v>0</v>
      </c>
      <c r="Q89" s="741"/>
      <c r="W89" s="742"/>
    </row>
    <row r="90" spans="1:23" ht="15.75">
      <c r="A90" s="683">
        <v>72</v>
      </c>
      <c r="B90" s="738">
        <v>7000010866</v>
      </c>
      <c r="C90" s="738">
        <v>710</v>
      </c>
      <c r="D90" s="739" t="s">
        <v>568</v>
      </c>
      <c r="E90" s="738">
        <v>1000030650</v>
      </c>
      <c r="F90" s="738">
        <v>85446020</v>
      </c>
      <c r="G90" s="637"/>
      <c r="H90" s="683">
        <v>18</v>
      </c>
      <c r="I90" s="638"/>
      <c r="J90" s="745" t="s">
        <v>616</v>
      </c>
      <c r="K90" s="738" t="s">
        <v>287</v>
      </c>
      <c r="L90" s="744">
        <v>1</v>
      </c>
      <c r="M90" s="639"/>
      <c r="N90" s="632" t="str">
        <f t="shared" si="10"/>
        <v>INCLUDED</v>
      </c>
      <c r="O90" s="726">
        <f t="shared" si="8"/>
        <v>0</v>
      </c>
      <c r="P90" s="726">
        <f t="shared" si="9"/>
        <v>0</v>
      </c>
      <c r="Q90" s="741"/>
      <c r="W90" s="742"/>
    </row>
    <row r="91" spans="1:23">
      <c r="A91" s="733" t="s">
        <v>491</v>
      </c>
      <c r="B91" s="692" t="s">
        <v>658</v>
      </c>
      <c r="C91" s="693"/>
      <c r="D91" s="693"/>
      <c r="E91" s="693"/>
      <c r="F91" s="693"/>
      <c r="G91" s="734"/>
      <c r="H91" s="734"/>
      <c r="I91" s="734"/>
      <c r="J91" s="822"/>
      <c r="K91" s="734"/>
      <c r="L91" s="831"/>
      <c r="M91" s="734"/>
      <c r="N91" s="735"/>
      <c r="O91" s="726">
        <f t="shared" si="8"/>
        <v>0</v>
      </c>
      <c r="P91" s="726">
        <f t="shared" si="9"/>
        <v>0</v>
      </c>
      <c r="Q91" s="741"/>
      <c r="W91" s="742"/>
    </row>
    <row r="92" spans="1:23" ht="15.75">
      <c r="A92" s="803">
        <v>73</v>
      </c>
      <c r="B92" s="683">
        <v>7000010866</v>
      </c>
      <c r="C92" s="683">
        <v>720</v>
      </c>
      <c r="D92" s="746" t="s">
        <v>617</v>
      </c>
      <c r="E92" s="683">
        <v>1000004535</v>
      </c>
      <c r="F92" s="683">
        <v>85359090</v>
      </c>
      <c r="G92" s="637"/>
      <c r="H92" s="683">
        <v>18</v>
      </c>
      <c r="I92" s="638"/>
      <c r="J92" s="747" t="s">
        <v>472</v>
      </c>
      <c r="K92" s="683" t="s">
        <v>286</v>
      </c>
      <c r="L92" s="743">
        <v>12</v>
      </c>
      <c r="M92" s="639"/>
      <c r="N92" s="632" t="str">
        <f t="shared" ref="N92" si="11">IF(M92="","INCLUDED",M92*L92)</f>
        <v>INCLUDED</v>
      </c>
      <c r="O92" s="726">
        <f t="shared" si="8"/>
        <v>0</v>
      </c>
      <c r="P92" s="726">
        <f t="shared" si="9"/>
        <v>0</v>
      </c>
      <c r="Q92" s="741"/>
      <c r="W92" s="742"/>
    </row>
    <row r="93" spans="1:23" ht="15.75">
      <c r="A93" s="683">
        <v>74</v>
      </c>
      <c r="B93" s="683">
        <v>7000010866</v>
      </c>
      <c r="C93" s="683">
        <v>730</v>
      </c>
      <c r="D93" s="746" t="s">
        <v>617</v>
      </c>
      <c r="E93" s="683">
        <v>1000020419</v>
      </c>
      <c r="F93" s="683">
        <v>85354010</v>
      </c>
      <c r="G93" s="637"/>
      <c r="H93" s="683">
        <v>18</v>
      </c>
      <c r="I93" s="638"/>
      <c r="J93" s="747" t="s">
        <v>439</v>
      </c>
      <c r="K93" s="683" t="s">
        <v>286</v>
      </c>
      <c r="L93" s="743">
        <v>12</v>
      </c>
      <c r="M93" s="639"/>
      <c r="N93" s="632" t="str">
        <f t="shared" ref="N93:N156" si="12">IF(M93="","INCLUDED",M93*L93)</f>
        <v>INCLUDED</v>
      </c>
      <c r="O93" s="726">
        <f t="shared" si="8"/>
        <v>0</v>
      </c>
      <c r="P93" s="726">
        <f t="shared" si="9"/>
        <v>0</v>
      </c>
      <c r="Q93" s="741"/>
      <c r="W93" s="742"/>
    </row>
    <row r="94" spans="1:23" ht="31.5">
      <c r="A94" s="683">
        <v>75</v>
      </c>
      <c r="B94" s="683">
        <v>7000010866</v>
      </c>
      <c r="C94" s="683">
        <v>740</v>
      </c>
      <c r="D94" s="746" t="s">
        <v>617</v>
      </c>
      <c r="E94" s="683">
        <v>1000004463</v>
      </c>
      <c r="F94" s="683">
        <v>85359090</v>
      </c>
      <c r="G94" s="637"/>
      <c r="H94" s="683">
        <v>18</v>
      </c>
      <c r="I94" s="638"/>
      <c r="J94" s="747" t="s">
        <v>635</v>
      </c>
      <c r="K94" s="683" t="s">
        <v>286</v>
      </c>
      <c r="L94" s="743">
        <v>18</v>
      </c>
      <c r="M94" s="639"/>
      <c r="N94" s="632" t="str">
        <f t="shared" si="12"/>
        <v>INCLUDED</v>
      </c>
      <c r="O94" s="726">
        <f t="shared" si="8"/>
        <v>0</v>
      </c>
      <c r="P94" s="726">
        <f t="shared" si="9"/>
        <v>0</v>
      </c>
      <c r="Q94" s="741"/>
      <c r="W94" s="742"/>
    </row>
    <row r="95" spans="1:23" ht="31.5">
      <c r="A95" s="683">
        <v>76</v>
      </c>
      <c r="B95" s="683">
        <v>7000010866</v>
      </c>
      <c r="C95" s="683">
        <v>750</v>
      </c>
      <c r="D95" s="746" t="s">
        <v>617</v>
      </c>
      <c r="E95" s="683">
        <v>1000004501</v>
      </c>
      <c r="F95" s="683">
        <v>85352913</v>
      </c>
      <c r="G95" s="637"/>
      <c r="H95" s="683">
        <v>18</v>
      </c>
      <c r="I95" s="638"/>
      <c r="J95" s="747" t="s">
        <v>636</v>
      </c>
      <c r="K95" s="683" t="s">
        <v>286</v>
      </c>
      <c r="L95" s="743">
        <v>6</v>
      </c>
      <c r="M95" s="639"/>
      <c r="N95" s="632" t="str">
        <f t="shared" si="12"/>
        <v>INCLUDED</v>
      </c>
      <c r="O95" s="726">
        <f t="shared" si="8"/>
        <v>0</v>
      </c>
      <c r="P95" s="726">
        <f t="shared" si="9"/>
        <v>0</v>
      </c>
      <c r="Q95" s="741"/>
      <c r="W95" s="742"/>
    </row>
    <row r="96" spans="1:23" ht="31.5">
      <c r="A96" s="683">
        <v>77</v>
      </c>
      <c r="B96" s="683">
        <v>7000010866</v>
      </c>
      <c r="C96" s="683">
        <v>760</v>
      </c>
      <c r="D96" s="746" t="s">
        <v>617</v>
      </c>
      <c r="E96" s="683">
        <v>1000004498</v>
      </c>
      <c r="F96" s="683">
        <v>85353090</v>
      </c>
      <c r="G96" s="637"/>
      <c r="H96" s="683">
        <v>18</v>
      </c>
      <c r="I96" s="638"/>
      <c r="J96" s="747" t="s">
        <v>637</v>
      </c>
      <c r="K96" s="683" t="s">
        <v>286</v>
      </c>
      <c r="L96" s="743">
        <v>16</v>
      </c>
      <c r="M96" s="639"/>
      <c r="N96" s="632" t="str">
        <f t="shared" si="12"/>
        <v>INCLUDED</v>
      </c>
      <c r="O96" s="726">
        <f t="shared" si="8"/>
        <v>0</v>
      </c>
      <c r="P96" s="726">
        <f t="shared" si="9"/>
        <v>0</v>
      </c>
      <c r="Q96" s="741"/>
      <c r="W96" s="742"/>
    </row>
    <row r="97" spans="1:23" ht="15.75">
      <c r="A97" s="683">
        <v>78</v>
      </c>
      <c r="B97" s="683">
        <v>7000010866</v>
      </c>
      <c r="C97" s="683">
        <v>770</v>
      </c>
      <c r="D97" s="746" t="s">
        <v>617</v>
      </c>
      <c r="E97" s="683">
        <v>1000004401</v>
      </c>
      <c r="F97" s="683">
        <v>85462040</v>
      </c>
      <c r="G97" s="637"/>
      <c r="H97" s="683">
        <v>18</v>
      </c>
      <c r="I97" s="638"/>
      <c r="J97" s="747" t="s">
        <v>438</v>
      </c>
      <c r="K97" s="683" t="s">
        <v>286</v>
      </c>
      <c r="L97" s="743">
        <v>36</v>
      </c>
      <c r="M97" s="639"/>
      <c r="N97" s="632" t="str">
        <f t="shared" si="12"/>
        <v>INCLUDED</v>
      </c>
      <c r="O97" s="726">
        <f t="shared" si="8"/>
        <v>0</v>
      </c>
      <c r="P97" s="726">
        <f t="shared" si="9"/>
        <v>0</v>
      </c>
      <c r="Q97" s="741"/>
      <c r="W97" s="742"/>
    </row>
    <row r="98" spans="1:23" ht="31.5">
      <c r="A98" s="683">
        <v>79</v>
      </c>
      <c r="B98" s="683">
        <v>7000010866</v>
      </c>
      <c r="C98" s="683">
        <v>780</v>
      </c>
      <c r="D98" s="746" t="s">
        <v>618</v>
      </c>
      <c r="E98" s="683">
        <v>1000011322</v>
      </c>
      <c r="F98" s="683">
        <v>72169990</v>
      </c>
      <c r="G98" s="637"/>
      <c r="H98" s="683">
        <v>18</v>
      </c>
      <c r="I98" s="638"/>
      <c r="J98" s="747" t="s">
        <v>638</v>
      </c>
      <c r="K98" s="683" t="s">
        <v>287</v>
      </c>
      <c r="L98" s="743">
        <v>4</v>
      </c>
      <c r="M98" s="639"/>
      <c r="N98" s="632" t="str">
        <f t="shared" si="12"/>
        <v>INCLUDED</v>
      </c>
      <c r="O98" s="726">
        <f t="shared" si="8"/>
        <v>0</v>
      </c>
      <c r="P98" s="726">
        <f t="shared" si="9"/>
        <v>0</v>
      </c>
      <c r="Q98" s="741"/>
      <c r="W98" s="742"/>
    </row>
    <row r="99" spans="1:23" ht="31.5">
      <c r="A99" s="683">
        <v>80</v>
      </c>
      <c r="B99" s="683">
        <v>7000010866</v>
      </c>
      <c r="C99" s="683">
        <v>790</v>
      </c>
      <c r="D99" s="746" t="s">
        <v>618</v>
      </c>
      <c r="E99" s="683">
        <v>1000011319</v>
      </c>
      <c r="F99" s="683">
        <v>72169990</v>
      </c>
      <c r="G99" s="637"/>
      <c r="H99" s="683">
        <v>18</v>
      </c>
      <c r="I99" s="638"/>
      <c r="J99" s="747" t="s">
        <v>639</v>
      </c>
      <c r="K99" s="683" t="s">
        <v>287</v>
      </c>
      <c r="L99" s="743">
        <v>2</v>
      </c>
      <c r="M99" s="639"/>
      <c r="N99" s="632" t="str">
        <f t="shared" si="12"/>
        <v>INCLUDED</v>
      </c>
      <c r="O99" s="726">
        <f t="shared" si="8"/>
        <v>0</v>
      </c>
      <c r="P99" s="726">
        <f t="shared" si="9"/>
        <v>0</v>
      </c>
      <c r="Q99" s="741"/>
      <c r="W99" s="742"/>
    </row>
    <row r="100" spans="1:23" ht="15.75">
      <c r="A100" s="683">
        <v>81</v>
      </c>
      <c r="B100" s="683">
        <v>7000010866</v>
      </c>
      <c r="C100" s="683">
        <v>800</v>
      </c>
      <c r="D100" s="746" t="s">
        <v>618</v>
      </c>
      <c r="E100" s="683">
        <v>1000032055</v>
      </c>
      <c r="F100" s="683">
        <v>72159090</v>
      </c>
      <c r="G100" s="637"/>
      <c r="H100" s="683">
        <v>18</v>
      </c>
      <c r="I100" s="638"/>
      <c r="J100" s="747" t="s">
        <v>640</v>
      </c>
      <c r="K100" s="683" t="s">
        <v>505</v>
      </c>
      <c r="L100" s="743">
        <v>5.0999999999999996</v>
      </c>
      <c r="M100" s="639"/>
      <c r="N100" s="632" t="str">
        <f t="shared" si="12"/>
        <v>INCLUDED</v>
      </c>
      <c r="O100" s="726">
        <f t="shared" si="8"/>
        <v>0</v>
      </c>
      <c r="P100" s="726">
        <f t="shared" si="9"/>
        <v>0</v>
      </c>
      <c r="Q100" s="741"/>
      <c r="W100" s="742"/>
    </row>
    <row r="101" spans="1:23" ht="31.5">
      <c r="A101" s="683">
        <v>82</v>
      </c>
      <c r="B101" s="683">
        <v>7000010866</v>
      </c>
      <c r="C101" s="683">
        <v>810</v>
      </c>
      <c r="D101" s="746" t="s">
        <v>619</v>
      </c>
      <c r="E101" s="683">
        <v>1000002165</v>
      </c>
      <c r="F101" s="683">
        <v>85371000</v>
      </c>
      <c r="G101" s="637"/>
      <c r="H101" s="683">
        <v>18</v>
      </c>
      <c r="I101" s="638"/>
      <c r="J101" s="747" t="s">
        <v>497</v>
      </c>
      <c r="K101" s="683" t="s">
        <v>286</v>
      </c>
      <c r="L101" s="743">
        <v>6</v>
      </c>
      <c r="M101" s="639"/>
      <c r="N101" s="632" t="str">
        <f t="shared" si="12"/>
        <v>INCLUDED</v>
      </c>
      <c r="O101" s="726">
        <f t="shared" si="8"/>
        <v>0</v>
      </c>
      <c r="P101" s="726">
        <f t="shared" si="9"/>
        <v>0</v>
      </c>
      <c r="Q101" s="741"/>
      <c r="W101" s="742"/>
    </row>
    <row r="102" spans="1:23" ht="15.75">
      <c r="A102" s="683">
        <v>83</v>
      </c>
      <c r="B102" s="683">
        <v>7000010866</v>
      </c>
      <c r="C102" s="683">
        <v>820</v>
      </c>
      <c r="D102" s="746" t="s">
        <v>619</v>
      </c>
      <c r="E102" s="683">
        <v>1000003398</v>
      </c>
      <c r="F102" s="683">
        <v>85371000</v>
      </c>
      <c r="G102" s="637"/>
      <c r="H102" s="683">
        <v>18</v>
      </c>
      <c r="I102" s="638"/>
      <c r="J102" s="747" t="s">
        <v>498</v>
      </c>
      <c r="K102" s="683" t="s">
        <v>286</v>
      </c>
      <c r="L102" s="743">
        <v>4</v>
      </c>
      <c r="M102" s="639"/>
      <c r="N102" s="632" t="str">
        <f t="shared" si="12"/>
        <v>INCLUDED</v>
      </c>
      <c r="O102" s="726">
        <f t="shared" si="8"/>
        <v>0</v>
      </c>
      <c r="P102" s="726">
        <f t="shared" si="9"/>
        <v>0</v>
      </c>
      <c r="Q102" s="741"/>
      <c r="W102" s="742"/>
    </row>
    <row r="103" spans="1:23" ht="31.5">
      <c r="A103" s="683">
        <v>84</v>
      </c>
      <c r="B103" s="683">
        <v>7000010866</v>
      </c>
      <c r="C103" s="683">
        <v>830</v>
      </c>
      <c r="D103" s="746" t="s">
        <v>619</v>
      </c>
      <c r="E103" s="683">
        <v>1000002146</v>
      </c>
      <c r="F103" s="683">
        <v>85371000</v>
      </c>
      <c r="G103" s="637"/>
      <c r="H103" s="683">
        <v>18</v>
      </c>
      <c r="I103" s="638"/>
      <c r="J103" s="747" t="s">
        <v>467</v>
      </c>
      <c r="K103" s="683" t="s">
        <v>287</v>
      </c>
      <c r="L103" s="743">
        <v>1</v>
      </c>
      <c r="M103" s="639"/>
      <c r="N103" s="632" t="str">
        <f t="shared" si="12"/>
        <v>INCLUDED</v>
      </c>
      <c r="O103" s="726">
        <f t="shared" si="8"/>
        <v>0</v>
      </c>
      <c r="P103" s="726">
        <f t="shared" si="9"/>
        <v>0</v>
      </c>
      <c r="Q103" s="741"/>
      <c r="W103" s="742"/>
    </row>
    <row r="104" spans="1:23" ht="31.5">
      <c r="A104" s="683">
        <v>85</v>
      </c>
      <c r="B104" s="683">
        <v>7000010866</v>
      </c>
      <c r="C104" s="683">
        <v>840</v>
      </c>
      <c r="D104" s="746" t="s">
        <v>619</v>
      </c>
      <c r="E104" s="683">
        <v>1000003409</v>
      </c>
      <c r="F104" s="683">
        <v>85371000</v>
      </c>
      <c r="G104" s="637"/>
      <c r="H104" s="683">
        <v>18</v>
      </c>
      <c r="I104" s="638"/>
      <c r="J104" s="747" t="s">
        <v>494</v>
      </c>
      <c r="K104" s="683" t="s">
        <v>286</v>
      </c>
      <c r="L104" s="743">
        <v>4</v>
      </c>
      <c r="M104" s="639"/>
      <c r="N104" s="632" t="str">
        <f t="shared" si="12"/>
        <v>INCLUDED</v>
      </c>
      <c r="O104" s="726">
        <f t="shared" si="8"/>
        <v>0</v>
      </c>
      <c r="P104" s="726">
        <f t="shared" si="9"/>
        <v>0</v>
      </c>
      <c r="Q104" s="741"/>
      <c r="W104" s="742"/>
    </row>
    <row r="105" spans="1:23" ht="31.5">
      <c r="A105" s="683">
        <v>86</v>
      </c>
      <c r="B105" s="683">
        <v>7000010866</v>
      </c>
      <c r="C105" s="683">
        <v>850</v>
      </c>
      <c r="D105" s="746" t="s">
        <v>619</v>
      </c>
      <c r="E105" s="683">
        <v>1000003411</v>
      </c>
      <c r="F105" s="683">
        <v>85371000</v>
      </c>
      <c r="G105" s="637"/>
      <c r="H105" s="683">
        <v>18</v>
      </c>
      <c r="I105" s="638"/>
      <c r="J105" s="747" t="s">
        <v>641</v>
      </c>
      <c r="K105" s="683" t="s">
        <v>286</v>
      </c>
      <c r="L105" s="743">
        <v>2</v>
      </c>
      <c r="M105" s="639"/>
      <c r="N105" s="632" t="str">
        <f t="shared" si="12"/>
        <v>INCLUDED</v>
      </c>
      <c r="O105" s="726">
        <f t="shared" si="8"/>
        <v>0</v>
      </c>
      <c r="P105" s="726">
        <f t="shared" si="9"/>
        <v>0</v>
      </c>
      <c r="Q105" s="741"/>
      <c r="W105" s="742"/>
    </row>
    <row r="106" spans="1:23" ht="15.75">
      <c r="A106" s="683">
        <v>87</v>
      </c>
      <c r="B106" s="683">
        <v>7000010866</v>
      </c>
      <c r="C106" s="683">
        <v>860</v>
      </c>
      <c r="D106" s="746" t="s">
        <v>620</v>
      </c>
      <c r="E106" s="683">
        <v>1000010014</v>
      </c>
      <c r="F106" s="683">
        <v>85176210</v>
      </c>
      <c r="G106" s="637"/>
      <c r="H106" s="683">
        <v>18</v>
      </c>
      <c r="I106" s="638"/>
      <c r="J106" s="747" t="s">
        <v>500</v>
      </c>
      <c r="K106" s="683" t="s">
        <v>287</v>
      </c>
      <c r="L106" s="743">
        <v>2</v>
      </c>
      <c r="M106" s="639"/>
      <c r="N106" s="632" t="str">
        <f t="shared" si="12"/>
        <v>INCLUDED</v>
      </c>
      <c r="O106" s="726">
        <f t="shared" si="8"/>
        <v>0</v>
      </c>
      <c r="P106" s="726">
        <f t="shared" si="9"/>
        <v>0</v>
      </c>
      <c r="Q106" s="741"/>
      <c r="W106" s="742"/>
    </row>
    <row r="107" spans="1:23" ht="31.5">
      <c r="A107" s="683">
        <v>88</v>
      </c>
      <c r="B107" s="683">
        <v>7000010866</v>
      </c>
      <c r="C107" s="683">
        <v>870</v>
      </c>
      <c r="D107" s="746" t="s">
        <v>620</v>
      </c>
      <c r="E107" s="683">
        <v>1000000046</v>
      </c>
      <c r="F107" s="683">
        <v>85176210</v>
      </c>
      <c r="G107" s="637"/>
      <c r="H107" s="683">
        <v>18</v>
      </c>
      <c r="I107" s="638"/>
      <c r="J107" s="747" t="s">
        <v>501</v>
      </c>
      <c r="K107" s="683" t="s">
        <v>286</v>
      </c>
      <c r="L107" s="743">
        <v>2</v>
      </c>
      <c r="M107" s="639"/>
      <c r="N107" s="632" t="str">
        <f t="shared" si="12"/>
        <v>INCLUDED</v>
      </c>
      <c r="O107" s="726">
        <f t="shared" si="8"/>
        <v>0</v>
      </c>
      <c r="P107" s="726">
        <f t="shared" si="9"/>
        <v>0</v>
      </c>
      <c r="Q107" s="741"/>
      <c r="W107" s="742"/>
    </row>
    <row r="108" spans="1:23" ht="15.75">
      <c r="A108" s="683">
        <v>89</v>
      </c>
      <c r="B108" s="683">
        <v>7000010866</v>
      </c>
      <c r="C108" s="683">
        <v>880</v>
      </c>
      <c r="D108" s="746" t="s">
        <v>620</v>
      </c>
      <c r="E108" s="683">
        <v>1000017887</v>
      </c>
      <c r="F108" s="683">
        <v>85176210</v>
      </c>
      <c r="G108" s="637"/>
      <c r="H108" s="683">
        <v>18</v>
      </c>
      <c r="I108" s="638"/>
      <c r="J108" s="745" t="s">
        <v>502</v>
      </c>
      <c r="K108" s="683" t="s">
        <v>286</v>
      </c>
      <c r="L108" s="743">
        <v>1</v>
      </c>
      <c r="M108" s="639"/>
      <c r="N108" s="632" t="str">
        <f t="shared" si="12"/>
        <v>INCLUDED</v>
      </c>
      <c r="O108" s="726">
        <f t="shared" si="8"/>
        <v>0</v>
      </c>
      <c r="P108" s="726">
        <f t="shared" si="9"/>
        <v>0</v>
      </c>
      <c r="Q108" s="741"/>
      <c r="W108" s="742"/>
    </row>
    <row r="109" spans="1:23" ht="15.75">
      <c r="A109" s="683">
        <v>90</v>
      </c>
      <c r="B109" s="683">
        <v>7000010866</v>
      </c>
      <c r="C109" s="683">
        <v>890</v>
      </c>
      <c r="D109" s="746" t="s">
        <v>620</v>
      </c>
      <c r="E109" s="683">
        <v>1000025769</v>
      </c>
      <c r="F109" s="683">
        <v>85176210</v>
      </c>
      <c r="G109" s="637"/>
      <c r="H109" s="683">
        <v>18</v>
      </c>
      <c r="I109" s="638"/>
      <c r="J109" s="745" t="s">
        <v>642</v>
      </c>
      <c r="K109" s="683" t="s">
        <v>287</v>
      </c>
      <c r="L109" s="743">
        <v>1</v>
      </c>
      <c r="M109" s="639"/>
      <c r="N109" s="632" t="str">
        <f t="shared" si="12"/>
        <v>INCLUDED</v>
      </c>
      <c r="O109" s="726">
        <f t="shared" si="8"/>
        <v>0</v>
      </c>
      <c r="P109" s="726">
        <f t="shared" si="9"/>
        <v>0</v>
      </c>
      <c r="Q109" s="741"/>
      <c r="W109" s="742"/>
    </row>
    <row r="110" spans="1:23" ht="15.75">
      <c r="A110" s="683">
        <v>91</v>
      </c>
      <c r="B110" s="683">
        <v>7000010866</v>
      </c>
      <c r="C110" s="683">
        <v>900</v>
      </c>
      <c r="D110" s="746" t="s">
        <v>620</v>
      </c>
      <c r="E110" s="683">
        <v>1000004290</v>
      </c>
      <c r="F110" s="683">
        <v>85176210</v>
      </c>
      <c r="G110" s="637"/>
      <c r="H110" s="683">
        <v>18</v>
      </c>
      <c r="I110" s="638"/>
      <c r="J110" s="745" t="s">
        <v>643</v>
      </c>
      <c r="K110" s="683" t="s">
        <v>286</v>
      </c>
      <c r="L110" s="743">
        <v>4</v>
      </c>
      <c r="M110" s="639"/>
      <c r="N110" s="632" t="str">
        <f t="shared" si="12"/>
        <v>INCLUDED</v>
      </c>
      <c r="O110" s="726">
        <f t="shared" si="8"/>
        <v>0</v>
      </c>
      <c r="P110" s="726">
        <f t="shared" si="9"/>
        <v>0</v>
      </c>
      <c r="Q110" s="741"/>
      <c r="W110" s="742"/>
    </row>
    <row r="111" spans="1:23" ht="15.75">
      <c r="A111" s="683">
        <v>92</v>
      </c>
      <c r="B111" s="683">
        <v>7000010866</v>
      </c>
      <c r="C111" s="683">
        <v>910</v>
      </c>
      <c r="D111" s="746" t="s">
        <v>620</v>
      </c>
      <c r="E111" s="683">
        <v>1000004400</v>
      </c>
      <c r="F111" s="683">
        <v>85462040</v>
      </c>
      <c r="G111" s="637"/>
      <c r="H111" s="683">
        <v>18</v>
      </c>
      <c r="I111" s="638"/>
      <c r="J111" s="745" t="s">
        <v>499</v>
      </c>
      <c r="K111" s="683" t="s">
        <v>286</v>
      </c>
      <c r="L111" s="743">
        <v>12</v>
      </c>
      <c r="M111" s="639"/>
      <c r="N111" s="632" t="str">
        <f t="shared" si="12"/>
        <v>INCLUDED</v>
      </c>
      <c r="O111" s="726">
        <f t="shared" si="8"/>
        <v>0</v>
      </c>
      <c r="P111" s="726">
        <f t="shared" si="9"/>
        <v>0</v>
      </c>
      <c r="Q111" s="741"/>
      <c r="W111" s="742"/>
    </row>
    <row r="112" spans="1:23" ht="15.75">
      <c r="A112" s="683">
        <v>93</v>
      </c>
      <c r="B112" s="683">
        <v>7000010866</v>
      </c>
      <c r="C112" s="683">
        <v>920</v>
      </c>
      <c r="D112" s="746" t="s">
        <v>620</v>
      </c>
      <c r="E112" s="683">
        <v>1000010638</v>
      </c>
      <c r="F112" s="683">
        <v>85176210</v>
      </c>
      <c r="G112" s="637"/>
      <c r="H112" s="683">
        <v>18</v>
      </c>
      <c r="I112" s="638"/>
      <c r="J112" s="745" t="s">
        <v>503</v>
      </c>
      <c r="K112" s="683" t="s">
        <v>286</v>
      </c>
      <c r="L112" s="743">
        <v>1</v>
      </c>
      <c r="M112" s="639"/>
      <c r="N112" s="632" t="str">
        <f t="shared" si="12"/>
        <v>INCLUDED</v>
      </c>
      <c r="O112" s="726">
        <f t="shared" si="8"/>
        <v>0</v>
      </c>
      <c r="P112" s="726">
        <f t="shared" si="9"/>
        <v>0</v>
      </c>
      <c r="Q112" s="741"/>
      <c r="W112" s="742"/>
    </row>
    <row r="113" spans="1:23" ht="15.75">
      <c r="A113" s="683">
        <v>94</v>
      </c>
      <c r="B113" s="683">
        <v>7000010866</v>
      </c>
      <c r="C113" s="683">
        <v>930</v>
      </c>
      <c r="D113" s="746" t="s">
        <v>620</v>
      </c>
      <c r="E113" s="683">
        <v>1000036908</v>
      </c>
      <c r="F113" s="683">
        <v>85446020</v>
      </c>
      <c r="G113" s="637"/>
      <c r="H113" s="683">
        <v>18</v>
      </c>
      <c r="I113" s="638"/>
      <c r="J113" s="745" t="s">
        <v>504</v>
      </c>
      <c r="K113" s="683" t="s">
        <v>505</v>
      </c>
      <c r="L113" s="743">
        <v>1</v>
      </c>
      <c r="M113" s="639"/>
      <c r="N113" s="632" t="str">
        <f t="shared" si="12"/>
        <v>INCLUDED</v>
      </c>
      <c r="O113" s="726">
        <f t="shared" si="8"/>
        <v>0</v>
      </c>
      <c r="P113" s="726">
        <f t="shared" si="9"/>
        <v>0</v>
      </c>
      <c r="Q113" s="741"/>
      <c r="W113" s="742"/>
    </row>
    <row r="114" spans="1:23" ht="31.5">
      <c r="A114" s="683">
        <v>95</v>
      </c>
      <c r="B114" s="683">
        <v>7000010866</v>
      </c>
      <c r="C114" s="683">
        <v>940</v>
      </c>
      <c r="D114" s="746" t="s">
        <v>621</v>
      </c>
      <c r="E114" s="683">
        <v>1000020262</v>
      </c>
      <c r="F114" s="683">
        <v>85371000</v>
      </c>
      <c r="G114" s="637"/>
      <c r="H114" s="683">
        <v>18</v>
      </c>
      <c r="I114" s="638"/>
      <c r="J114" s="745" t="s">
        <v>444</v>
      </c>
      <c r="K114" s="683" t="s">
        <v>286</v>
      </c>
      <c r="L114" s="743">
        <v>2</v>
      </c>
      <c r="M114" s="639"/>
      <c r="N114" s="632" t="str">
        <f t="shared" si="12"/>
        <v>INCLUDED</v>
      </c>
      <c r="O114" s="726">
        <f t="shared" si="8"/>
        <v>0</v>
      </c>
      <c r="P114" s="726">
        <f t="shared" si="9"/>
        <v>0</v>
      </c>
      <c r="Q114" s="741"/>
      <c r="W114" s="742"/>
    </row>
    <row r="115" spans="1:23" ht="15.75">
      <c r="A115" s="683">
        <v>96</v>
      </c>
      <c r="B115" s="683">
        <v>7000010866</v>
      </c>
      <c r="C115" s="683">
        <v>950</v>
      </c>
      <c r="D115" s="746" t="s">
        <v>621</v>
      </c>
      <c r="E115" s="683">
        <v>1000014547</v>
      </c>
      <c r="F115" s="683">
        <v>85371000</v>
      </c>
      <c r="G115" s="637"/>
      <c r="H115" s="683">
        <v>18</v>
      </c>
      <c r="I115" s="638"/>
      <c r="J115" s="745" t="s">
        <v>644</v>
      </c>
      <c r="K115" s="683" t="s">
        <v>286</v>
      </c>
      <c r="L115" s="743">
        <v>2</v>
      </c>
      <c r="M115" s="639"/>
      <c r="N115" s="632" t="str">
        <f t="shared" si="12"/>
        <v>INCLUDED</v>
      </c>
      <c r="O115" s="726">
        <f t="shared" si="8"/>
        <v>0</v>
      </c>
      <c r="P115" s="726">
        <f t="shared" si="9"/>
        <v>0</v>
      </c>
      <c r="Q115" s="741"/>
      <c r="W115" s="742"/>
    </row>
    <row r="116" spans="1:23" s="807" customFormat="1" ht="37.15" customHeight="1">
      <c r="A116" s="738">
        <v>97</v>
      </c>
      <c r="B116" s="738">
        <v>7000010866</v>
      </c>
      <c r="C116" s="738">
        <v>960</v>
      </c>
      <c r="D116" s="739" t="s">
        <v>621</v>
      </c>
      <c r="E116" s="738">
        <v>1000013796</v>
      </c>
      <c r="F116" s="738">
        <v>94059900</v>
      </c>
      <c r="G116" s="738"/>
      <c r="H116" s="738"/>
      <c r="I116" s="738"/>
      <c r="J116" s="825" t="s">
        <v>645</v>
      </c>
      <c r="K116" s="738" t="s">
        <v>442</v>
      </c>
      <c r="L116" s="744">
        <v>2</v>
      </c>
      <c r="M116" s="738"/>
      <c r="N116" s="738"/>
      <c r="O116" s="805">
        <f t="shared" si="8"/>
        <v>0</v>
      </c>
      <c r="P116" s="805">
        <f t="shared" si="9"/>
        <v>0</v>
      </c>
      <c r="Q116" s="806"/>
      <c r="W116" s="808"/>
    </row>
    <row r="117" spans="1:23" ht="15.75">
      <c r="A117" s="683">
        <v>98</v>
      </c>
      <c r="B117" s="683">
        <v>7000010866</v>
      </c>
      <c r="C117" s="683">
        <v>2220</v>
      </c>
      <c r="D117" s="746" t="s">
        <v>621</v>
      </c>
      <c r="E117" s="683">
        <v>1000042283</v>
      </c>
      <c r="F117" s="683">
        <v>94059900</v>
      </c>
      <c r="G117" s="637"/>
      <c r="H117" s="683">
        <v>0</v>
      </c>
      <c r="I117" s="738"/>
      <c r="J117" s="745" t="s">
        <v>598</v>
      </c>
      <c r="K117" s="738" t="s">
        <v>287</v>
      </c>
      <c r="L117" s="744">
        <v>2</v>
      </c>
      <c r="M117" s="639"/>
      <c r="N117" s="632" t="str">
        <f t="shared" ref="N117:N121" si="13">IF(M117="","INCLUDED",M117*L117)</f>
        <v>INCLUDED</v>
      </c>
      <c r="O117" s="726">
        <f t="shared" si="8"/>
        <v>0</v>
      </c>
      <c r="P117" s="726">
        <f t="shared" si="9"/>
        <v>0</v>
      </c>
      <c r="Q117" s="741"/>
      <c r="W117" s="742"/>
    </row>
    <row r="118" spans="1:23" ht="15.75">
      <c r="A118" s="683">
        <v>99</v>
      </c>
      <c r="B118" s="683">
        <v>7000010866</v>
      </c>
      <c r="C118" s="683">
        <v>2230</v>
      </c>
      <c r="D118" s="746" t="s">
        <v>621</v>
      </c>
      <c r="E118" s="683">
        <v>1000042485</v>
      </c>
      <c r="F118" s="683">
        <v>94059900</v>
      </c>
      <c r="G118" s="637"/>
      <c r="H118" s="683">
        <v>5</v>
      </c>
      <c r="I118" s="738"/>
      <c r="J118" s="747" t="s">
        <v>599</v>
      </c>
      <c r="K118" s="738" t="s">
        <v>287</v>
      </c>
      <c r="L118" s="744">
        <v>2</v>
      </c>
      <c r="M118" s="639"/>
      <c r="N118" s="632" t="str">
        <f t="shared" si="13"/>
        <v>INCLUDED</v>
      </c>
      <c r="O118" s="726">
        <f t="shared" si="8"/>
        <v>0</v>
      </c>
      <c r="P118" s="726">
        <f t="shared" si="9"/>
        <v>0</v>
      </c>
      <c r="Q118" s="741"/>
      <c r="W118" s="742"/>
    </row>
    <row r="119" spans="1:23" ht="15.75">
      <c r="A119" s="683">
        <v>100</v>
      </c>
      <c r="B119" s="683">
        <v>7000010866</v>
      </c>
      <c r="C119" s="683">
        <v>2240</v>
      </c>
      <c r="D119" s="746" t="s">
        <v>621</v>
      </c>
      <c r="E119" s="683">
        <v>1000042286</v>
      </c>
      <c r="F119" s="683">
        <v>94059900</v>
      </c>
      <c r="G119" s="637"/>
      <c r="H119" s="683">
        <v>12</v>
      </c>
      <c r="I119" s="738"/>
      <c r="J119" s="747" t="s">
        <v>600</v>
      </c>
      <c r="K119" s="738" t="s">
        <v>287</v>
      </c>
      <c r="L119" s="744">
        <v>2</v>
      </c>
      <c r="M119" s="639"/>
      <c r="N119" s="632" t="str">
        <f t="shared" si="13"/>
        <v>INCLUDED</v>
      </c>
      <c r="O119" s="726">
        <f t="shared" si="8"/>
        <v>0</v>
      </c>
      <c r="P119" s="726">
        <f t="shared" si="9"/>
        <v>0</v>
      </c>
      <c r="Q119" s="741"/>
      <c r="W119" s="742"/>
    </row>
    <row r="120" spans="1:23" ht="15.75">
      <c r="A120" s="683">
        <v>101</v>
      </c>
      <c r="B120" s="683">
        <v>7000010866</v>
      </c>
      <c r="C120" s="683">
        <v>2250</v>
      </c>
      <c r="D120" s="746" t="s">
        <v>621</v>
      </c>
      <c r="E120" s="683">
        <v>1000042289</v>
      </c>
      <c r="F120" s="683">
        <v>94059900</v>
      </c>
      <c r="G120" s="637"/>
      <c r="H120" s="683">
        <v>18</v>
      </c>
      <c r="I120" s="738"/>
      <c r="J120" s="747" t="s">
        <v>601</v>
      </c>
      <c r="K120" s="738" t="s">
        <v>287</v>
      </c>
      <c r="L120" s="744">
        <v>2</v>
      </c>
      <c r="M120" s="639"/>
      <c r="N120" s="632" t="str">
        <f t="shared" si="13"/>
        <v>INCLUDED</v>
      </c>
      <c r="O120" s="726">
        <f t="shared" si="8"/>
        <v>0</v>
      </c>
      <c r="P120" s="726">
        <f t="shared" si="9"/>
        <v>0</v>
      </c>
      <c r="Q120" s="741"/>
      <c r="W120" s="742"/>
    </row>
    <row r="121" spans="1:23" ht="15.75">
      <c r="A121" s="683">
        <v>102</v>
      </c>
      <c r="B121" s="683">
        <v>7000010866</v>
      </c>
      <c r="C121" s="683">
        <v>2260</v>
      </c>
      <c r="D121" s="746" t="s">
        <v>621</v>
      </c>
      <c r="E121" s="683">
        <v>1000042482</v>
      </c>
      <c r="F121" s="683">
        <v>94059900</v>
      </c>
      <c r="G121" s="637"/>
      <c r="H121" s="683">
        <v>28</v>
      </c>
      <c r="I121" s="738"/>
      <c r="J121" s="747" t="s">
        <v>602</v>
      </c>
      <c r="K121" s="738" t="s">
        <v>287</v>
      </c>
      <c r="L121" s="744">
        <v>2</v>
      </c>
      <c r="M121" s="639"/>
      <c r="N121" s="632" t="str">
        <f t="shared" si="13"/>
        <v>INCLUDED</v>
      </c>
      <c r="O121" s="726">
        <f t="shared" si="8"/>
        <v>0</v>
      </c>
      <c r="P121" s="726">
        <f t="shared" si="9"/>
        <v>0</v>
      </c>
      <c r="Q121" s="741"/>
      <c r="W121" s="742"/>
    </row>
    <row r="122" spans="1:23" ht="31.5">
      <c r="A122" s="683">
        <v>103</v>
      </c>
      <c r="B122" s="683">
        <v>7000010866</v>
      </c>
      <c r="C122" s="683">
        <v>970</v>
      </c>
      <c r="D122" s="746" t="s">
        <v>621</v>
      </c>
      <c r="E122" s="683">
        <v>1000038387</v>
      </c>
      <c r="F122" s="683">
        <v>94051090</v>
      </c>
      <c r="G122" s="637"/>
      <c r="H122" s="683">
        <v>18</v>
      </c>
      <c r="I122" s="638"/>
      <c r="J122" s="745" t="s">
        <v>595</v>
      </c>
      <c r="K122" s="683" t="s">
        <v>286</v>
      </c>
      <c r="L122" s="743">
        <v>4</v>
      </c>
      <c r="M122" s="639"/>
      <c r="N122" s="632" t="str">
        <f t="shared" si="12"/>
        <v>INCLUDED</v>
      </c>
      <c r="O122" s="726">
        <f t="shared" si="8"/>
        <v>0</v>
      </c>
      <c r="P122" s="726">
        <f t="shared" si="9"/>
        <v>0</v>
      </c>
      <c r="Q122" s="741"/>
      <c r="W122" s="742"/>
    </row>
    <row r="123" spans="1:23" ht="31.5">
      <c r="A123" s="683">
        <v>104</v>
      </c>
      <c r="B123" s="683">
        <v>7000010866</v>
      </c>
      <c r="C123" s="683">
        <v>980</v>
      </c>
      <c r="D123" s="746" t="s">
        <v>621</v>
      </c>
      <c r="E123" s="683">
        <v>1000038390</v>
      </c>
      <c r="F123" s="683">
        <v>94059900</v>
      </c>
      <c r="G123" s="637"/>
      <c r="H123" s="683">
        <v>18</v>
      </c>
      <c r="I123" s="638"/>
      <c r="J123" s="745" t="s">
        <v>495</v>
      </c>
      <c r="K123" s="683" t="s">
        <v>286</v>
      </c>
      <c r="L123" s="743">
        <v>4</v>
      </c>
      <c r="M123" s="639"/>
      <c r="N123" s="632" t="str">
        <f t="shared" si="12"/>
        <v>INCLUDED</v>
      </c>
      <c r="O123" s="726">
        <f t="shared" si="8"/>
        <v>0</v>
      </c>
      <c r="P123" s="726">
        <f t="shared" si="9"/>
        <v>0</v>
      </c>
      <c r="Q123" s="741"/>
      <c r="W123" s="742"/>
    </row>
    <row r="124" spans="1:23" ht="31.5">
      <c r="A124" s="683">
        <v>105</v>
      </c>
      <c r="B124" s="683">
        <v>7000010866</v>
      </c>
      <c r="C124" s="683">
        <v>990</v>
      </c>
      <c r="D124" s="746" t="s">
        <v>490</v>
      </c>
      <c r="E124" s="683">
        <v>1000000443</v>
      </c>
      <c r="F124" s="683">
        <v>85446020</v>
      </c>
      <c r="G124" s="637"/>
      <c r="H124" s="683">
        <v>18</v>
      </c>
      <c r="I124" s="638"/>
      <c r="J124" s="747" t="s">
        <v>441</v>
      </c>
      <c r="K124" s="683" t="s">
        <v>442</v>
      </c>
      <c r="L124" s="743">
        <v>1</v>
      </c>
      <c r="M124" s="639"/>
      <c r="N124" s="632" t="str">
        <f t="shared" si="12"/>
        <v>INCLUDED</v>
      </c>
      <c r="O124" s="726">
        <f t="shared" si="8"/>
        <v>0</v>
      </c>
      <c r="P124" s="726">
        <f t="shared" si="9"/>
        <v>0</v>
      </c>
      <c r="Q124" s="741"/>
      <c r="W124" s="742"/>
    </row>
    <row r="125" spans="1:23" ht="31.5">
      <c r="A125" s="683">
        <v>106</v>
      </c>
      <c r="B125" s="683">
        <v>7000010866</v>
      </c>
      <c r="C125" s="683">
        <v>1000</v>
      </c>
      <c r="D125" s="746" t="s">
        <v>490</v>
      </c>
      <c r="E125" s="683">
        <v>1000000442</v>
      </c>
      <c r="F125" s="683">
        <v>85446020</v>
      </c>
      <c r="G125" s="637"/>
      <c r="H125" s="683">
        <v>18</v>
      </c>
      <c r="I125" s="638"/>
      <c r="J125" s="747" t="s">
        <v>443</v>
      </c>
      <c r="K125" s="683" t="s">
        <v>442</v>
      </c>
      <c r="L125" s="743">
        <v>1</v>
      </c>
      <c r="M125" s="639"/>
      <c r="N125" s="632" t="str">
        <f t="shared" si="12"/>
        <v>INCLUDED</v>
      </c>
      <c r="O125" s="726">
        <f t="shared" si="8"/>
        <v>0</v>
      </c>
      <c r="P125" s="726">
        <f t="shared" si="9"/>
        <v>0</v>
      </c>
      <c r="Q125" s="741"/>
      <c r="W125" s="742"/>
    </row>
    <row r="126" spans="1:23" s="807" customFormat="1" ht="31.5">
      <c r="A126" s="738">
        <v>107</v>
      </c>
      <c r="B126" s="738">
        <v>7000010866</v>
      </c>
      <c r="C126" s="738">
        <v>1130</v>
      </c>
      <c r="D126" s="739" t="s">
        <v>622</v>
      </c>
      <c r="E126" s="738">
        <v>1000012019</v>
      </c>
      <c r="F126" s="738">
        <v>85311020</v>
      </c>
      <c r="G126" s="738"/>
      <c r="H126" s="738"/>
      <c r="I126" s="738"/>
      <c r="J126" s="824" t="s">
        <v>660</v>
      </c>
      <c r="K126" s="738" t="s">
        <v>287</v>
      </c>
      <c r="L126" s="744">
        <v>2</v>
      </c>
      <c r="M126" s="744"/>
      <c r="N126" s="744"/>
      <c r="O126" s="805">
        <f t="shared" si="8"/>
        <v>0</v>
      </c>
      <c r="P126" s="805">
        <f t="shared" si="9"/>
        <v>0</v>
      </c>
      <c r="Q126" s="806"/>
      <c r="W126" s="808"/>
    </row>
    <row r="127" spans="1:23" ht="15.75">
      <c r="A127" s="683">
        <v>108</v>
      </c>
      <c r="B127" s="683">
        <v>7000010928</v>
      </c>
      <c r="C127" s="683">
        <v>10</v>
      </c>
      <c r="D127" s="746" t="s">
        <v>622</v>
      </c>
      <c r="E127" s="683">
        <v>1000042281</v>
      </c>
      <c r="F127" s="683">
        <v>84248990</v>
      </c>
      <c r="G127" s="637"/>
      <c r="H127" s="683">
        <v>0</v>
      </c>
      <c r="I127" s="683"/>
      <c r="J127" s="747" t="s">
        <v>483</v>
      </c>
      <c r="K127" s="683" t="s">
        <v>287</v>
      </c>
      <c r="L127" s="743">
        <v>2</v>
      </c>
      <c r="M127" s="639"/>
      <c r="N127" s="632" t="str">
        <f t="shared" ref="N127:N131" si="14">IF(M127="","INCLUDED",M127*L127)</f>
        <v>INCLUDED</v>
      </c>
      <c r="O127" s="726">
        <f t="shared" si="8"/>
        <v>0</v>
      </c>
      <c r="P127" s="726">
        <f t="shared" si="9"/>
        <v>0</v>
      </c>
      <c r="Q127" s="741"/>
      <c r="W127" s="742"/>
    </row>
    <row r="128" spans="1:23" ht="15.75">
      <c r="A128" s="683">
        <v>109</v>
      </c>
      <c r="B128" s="683">
        <v>7000010928</v>
      </c>
      <c r="C128" s="683">
        <v>20</v>
      </c>
      <c r="D128" s="746" t="s">
        <v>622</v>
      </c>
      <c r="E128" s="683">
        <v>1000042483</v>
      </c>
      <c r="F128" s="683">
        <v>84248990</v>
      </c>
      <c r="G128" s="637"/>
      <c r="H128" s="683">
        <v>5</v>
      </c>
      <c r="I128" s="683"/>
      <c r="J128" s="747" t="s">
        <v>484</v>
      </c>
      <c r="K128" s="683" t="s">
        <v>287</v>
      </c>
      <c r="L128" s="743">
        <v>2</v>
      </c>
      <c r="M128" s="639"/>
      <c r="N128" s="632" t="str">
        <f t="shared" si="14"/>
        <v>INCLUDED</v>
      </c>
      <c r="O128" s="726">
        <f t="shared" si="8"/>
        <v>0</v>
      </c>
      <c r="P128" s="726">
        <f t="shared" si="9"/>
        <v>0</v>
      </c>
      <c r="Q128" s="741"/>
      <c r="W128" s="742"/>
    </row>
    <row r="129" spans="1:23" ht="15.75">
      <c r="A129" s="683">
        <v>110</v>
      </c>
      <c r="B129" s="683">
        <v>7000010928</v>
      </c>
      <c r="C129" s="683">
        <v>30</v>
      </c>
      <c r="D129" s="746" t="s">
        <v>622</v>
      </c>
      <c r="E129" s="683">
        <v>1000042284</v>
      </c>
      <c r="F129" s="683">
        <v>84248990</v>
      </c>
      <c r="G129" s="637"/>
      <c r="H129" s="683">
        <v>12</v>
      </c>
      <c r="I129" s="683"/>
      <c r="J129" s="747" t="s">
        <v>485</v>
      </c>
      <c r="K129" s="683" t="s">
        <v>287</v>
      </c>
      <c r="L129" s="743">
        <v>2</v>
      </c>
      <c r="M129" s="639"/>
      <c r="N129" s="632" t="str">
        <f t="shared" si="14"/>
        <v>INCLUDED</v>
      </c>
      <c r="O129" s="726">
        <f t="shared" si="8"/>
        <v>0</v>
      </c>
      <c r="P129" s="726">
        <f t="shared" si="9"/>
        <v>0</v>
      </c>
      <c r="Q129" s="741"/>
      <c r="W129" s="742"/>
    </row>
    <row r="130" spans="1:23" ht="15.75">
      <c r="A130" s="683">
        <v>111</v>
      </c>
      <c r="B130" s="683">
        <v>7000010928</v>
      </c>
      <c r="C130" s="683">
        <v>40</v>
      </c>
      <c r="D130" s="746" t="s">
        <v>622</v>
      </c>
      <c r="E130" s="683">
        <v>1000042287</v>
      </c>
      <c r="F130" s="683">
        <v>84248990</v>
      </c>
      <c r="G130" s="637"/>
      <c r="H130" s="683">
        <v>18</v>
      </c>
      <c r="I130" s="683"/>
      <c r="J130" s="747" t="s">
        <v>486</v>
      </c>
      <c r="K130" s="683" t="s">
        <v>287</v>
      </c>
      <c r="L130" s="743">
        <v>2</v>
      </c>
      <c r="M130" s="639"/>
      <c r="N130" s="632" t="str">
        <f t="shared" si="14"/>
        <v>INCLUDED</v>
      </c>
      <c r="O130" s="726">
        <f t="shared" si="8"/>
        <v>0</v>
      </c>
      <c r="P130" s="726">
        <f t="shared" si="9"/>
        <v>0</v>
      </c>
      <c r="Q130" s="741"/>
      <c r="W130" s="742"/>
    </row>
    <row r="131" spans="1:23" ht="15.75">
      <c r="A131" s="683">
        <v>112</v>
      </c>
      <c r="B131" s="683">
        <v>7000010928</v>
      </c>
      <c r="C131" s="683">
        <v>50</v>
      </c>
      <c r="D131" s="746" t="s">
        <v>622</v>
      </c>
      <c r="E131" s="683">
        <v>1000042480</v>
      </c>
      <c r="F131" s="683">
        <v>84248990</v>
      </c>
      <c r="G131" s="637"/>
      <c r="H131" s="683">
        <v>28</v>
      </c>
      <c r="I131" s="683"/>
      <c r="J131" s="747" t="s">
        <v>487</v>
      </c>
      <c r="K131" s="683" t="s">
        <v>287</v>
      </c>
      <c r="L131" s="743">
        <v>2</v>
      </c>
      <c r="M131" s="639"/>
      <c r="N131" s="632" t="str">
        <f t="shared" si="14"/>
        <v>INCLUDED</v>
      </c>
      <c r="O131" s="726">
        <f t="shared" si="8"/>
        <v>0</v>
      </c>
      <c r="P131" s="726">
        <f t="shared" si="9"/>
        <v>0</v>
      </c>
      <c r="Q131" s="741"/>
      <c r="W131" s="742"/>
    </row>
    <row r="132" spans="1:23" ht="31.5">
      <c r="A132" s="683">
        <v>113</v>
      </c>
      <c r="B132" s="683">
        <v>7000010866</v>
      </c>
      <c r="C132" s="683">
        <v>1140</v>
      </c>
      <c r="D132" s="746" t="s">
        <v>622</v>
      </c>
      <c r="E132" s="683">
        <v>1000006285</v>
      </c>
      <c r="F132" s="683">
        <v>84151090</v>
      </c>
      <c r="G132" s="637"/>
      <c r="H132" s="683">
        <v>28</v>
      </c>
      <c r="I132" s="638"/>
      <c r="J132" s="747" t="s">
        <v>647</v>
      </c>
      <c r="K132" s="683" t="s">
        <v>287</v>
      </c>
      <c r="L132" s="743">
        <v>2</v>
      </c>
      <c r="M132" s="639"/>
      <c r="N132" s="632" t="str">
        <f t="shared" si="12"/>
        <v>INCLUDED</v>
      </c>
      <c r="O132" s="726">
        <f t="shared" si="8"/>
        <v>0</v>
      </c>
      <c r="P132" s="726">
        <f t="shared" si="9"/>
        <v>0</v>
      </c>
      <c r="Q132" s="741"/>
      <c r="W132" s="742"/>
    </row>
    <row r="133" spans="1:23" ht="15.75">
      <c r="A133" s="683">
        <v>114</v>
      </c>
      <c r="B133" s="683">
        <v>7000010866</v>
      </c>
      <c r="C133" s="683">
        <v>1150</v>
      </c>
      <c r="D133" s="746" t="s">
        <v>622</v>
      </c>
      <c r="E133" s="683">
        <v>1000012022</v>
      </c>
      <c r="F133" s="683">
        <v>84241000</v>
      </c>
      <c r="G133" s="637"/>
      <c r="H133" s="683">
        <v>18</v>
      </c>
      <c r="I133" s="638"/>
      <c r="J133" s="747" t="s">
        <v>648</v>
      </c>
      <c r="K133" s="683" t="s">
        <v>286</v>
      </c>
      <c r="L133" s="743">
        <v>4</v>
      </c>
      <c r="M133" s="639"/>
      <c r="N133" s="632" t="str">
        <f t="shared" si="12"/>
        <v>INCLUDED</v>
      </c>
      <c r="O133" s="726">
        <f t="shared" si="8"/>
        <v>0</v>
      </c>
      <c r="P133" s="726">
        <f t="shared" si="9"/>
        <v>0</v>
      </c>
      <c r="Q133" s="741"/>
      <c r="W133" s="742"/>
    </row>
    <row r="134" spans="1:23" s="807" customFormat="1" ht="47.25">
      <c r="A134" s="738">
        <v>115</v>
      </c>
      <c r="B134" s="738">
        <v>7000010866</v>
      </c>
      <c r="C134" s="738">
        <v>1160</v>
      </c>
      <c r="D134" s="739" t="s">
        <v>622</v>
      </c>
      <c r="E134" s="738">
        <v>1000045261</v>
      </c>
      <c r="F134" s="738">
        <v>85329000</v>
      </c>
      <c r="G134" s="738"/>
      <c r="H134" s="738"/>
      <c r="I134" s="738"/>
      <c r="J134" s="824" t="s">
        <v>659</v>
      </c>
      <c r="K134" s="738" t="s">
        <v>461</v>
      </c>
      <c r="L134" s="744">
        <v>1</v>
      </c>
      <c r="M134" s="744"/>
      <c r="N134" s="744"/>
      <c r="O134" s="805">
        <f t="shared" si="8"/>
        <v>0</v>
      </c>
      <c r="P134" s="805">
        <f t="shared" si="9"/>
        <v>0</v>
      </c>
      <c r="Q134" s="806"/>
      <c r="W134" s="808"/>
    </row>
    <row r="135" spans="1:23" ht="15.75">
      <c r="A135" s="683">
        <v>116</v>
      </c>
      <c r="B135" s="683">
        <v>7000010866</v>
      </c>
      <c r="C135" s="683">
        <v>2120</v>
      </c>
      <c r="D135" s="746" t="s">
        <v>622</v>
      </c>
      <c r="E135" s="683">
        <v>1000042281</v>
      </c>
      <c r="F135" s="683">
        <v>84248990</v>
      </c>
      <c r="G135" s="637"/>
      <c r="H135" s="683">
        <v>0</v>
      </c>
      <c r="I135" s="683"/>
      <c r="J135" s="747" t="s">
        <v>483</v>
      </c>
      <c r="K135" s="683" t="s">
        <v>287</v>
      </c>
      <c r="L135" s="743">
        <v>1</v>
      </c>
      <c r="M135" s="639"/>
      <c r="N135" s="632" t="str">
        <f t="shared" si="12"/>
        <v>INCLUDED</v>
      </c>
      <c r="O135" s="726">
        <f t="shared" si="8"/>
        <v>0</v>
      </c>
      <c r="P135" s="726">
        <f t="shared" si="9"/>
        <v>0</v>
      </c>
      <c r="Q135" s="741"/>
      <c r="W135" s="742"/>
    </row>
    <row r="136" spans="1:23" ht="15.75">
      <c r="A136" s="683">
        <v>117</v>
      </c>
      <c r="B136" s="683">
        <v>7000010866</v>
      </c>
      <c r="C136" s="683">
        <v>2130</v>
      </c>
      <c r="D136" s="746" t="s">
        <v>622</v>
      </c>
      <c r="E136" s="683">
        <v>1000042483</v>
      </c>
      <c r="F136" s="683">
        <v>84248990</v>
      </c>
      <c r="G136" s="637"/>
      <c r="H136" s="683">
        <v>5</v>
      </c>
      <c r="I136" s="683"/>
      <c r="J136" s="747" t="s">
        <v>484</v>
      </c>
      <c r="K136" s="683" t="s">
        <v>287</v>
      </c>
      <c r="L136" s="743">
        <v>1</v>
      </c>
      <c r="M136" s="639"/>
      <c r="N136" s="632" t="str">
        <f t="shared" si="12"/>
        <v>INCLUDED</v>
      </c>
      <c r="O136" s="726">
        <f t="shared" si="8"/>
        <v>0</v>
      </c>
      <c r="P136" s="726">
        <f t="shared" si="9"/>
        <v>0</v>
      </c>
      <c r="Q136" s="741"/>
      <c r="W136" s="742"/>
    </row>
    <row r="137" spans="1:23" ht="15.75">
      <c r="A137" s="683">
        <v>118</v>
      </c>
      <c r="B137" s="683">
        <v>7000010866</v>
      </c>
      <c r="C137" s="683">
        <v>2140</v>
      </c>
      <c r="D137" s="746" t="s">
        <v>622</v>
      </c>
      <c r="E137" s="683">
        <v>1000042284</v>
      </c>
      <c r="F137" s="683">
        <v>84248990</v>
      </c>
      <c r="G137" s="637"/>
      <c r="H137" s="683">
        <v>12</v>
      </c>
      <c r="I137" s="683"/>
      <c r="J137" s="747" t="s">
        <v>485</v>
      </c>
      <c r="K137" s="683" t="s">
        <v>287</v>
      </c>
      <c r="L137" s="743">
        <v>1</v>
      </c>
      <c r="M137" s="639"/>
      <c r="N137" s="632" t="str">
        <f t="shared" si="12"/>
        <v>INCLUDED</v>
      </c>
      <c r="O137" s="726">
        <f t="shared" si="8"/>
        <v>0</v>
      </c>
      <c r="P137" s="726">
        <f t="shared" si="9"/>
        <v>0</v>
      </c>
      <c r="Q137" s="741"/>
      <c r="W137" s="742"/>
    </row>
    <row r="138" spans="1:23" ht="15.75">
      <c r="A138" s="683">
        <v>119</v>
      </c>
      <c r="B138" s="683">
        <v>7000010866</v>
      </c>
      <c r="C138" s="683">
        <v>2150</v>
      </c>
      <c r="D138" s="746" t="s">
        <v>622</v>
      </c>
      <c r="E138" s="683">
        <v>1000042287</v>
      </c>
      <c r="F138" s="683">
        <v>84248990</v>
      </c>
      <c r="G138" s="637"/>
      <c r="H138" s="683">
        <v>18</v>
      </c>
      <c r="I138" s="683"/>
      <c r="J138" s="747" t="s">
        <v>486</v>
      </c>
      <c r="K138" s="683" t="s">
        <v>287</v>
      </c>
      <c r="L138" s="743">
        <v>1</v>
      </c>
      <c r="M138" s="639"/>
      <c r="N138" s="632" t="str">
        <f t="shared" si="12"/>
        <v>INCLUDED</v>
      </c>
      <c r="O138" s="726">
        <f t="shared" si="8"/>
        <v>0</v>
      </c>
      <c r="P138" s="726">
        <f t="shared" si="9"/>
        <v>0</v>
      </c>
      <c r="Q138" s="741"/>
      <c r="W138" s="742"/>
    </row>
    <row r="139" spans="1:23" ht="15.75">
      <c r="A139" s="683">
        <v>120</v>
      </c>
      <c r="B139" s="683">
        <v>7000010866</v>
      </c>
      <c r="C139" s="683">
        <v>2160</v>
      </c>
      <c r="D139" s="746" t="s">
        <v>622</v>
      </c>
      <c r="E139" s="683">
        <v>1000042480</v>
      </c>
      <c r="F139" s="683">
        <v>84248990</v>
      </c>
      <c r="G139" s="637"/>
      <c r="H139" s="683">
        <v>28</v>
      </c>
      <c r="I139" s="683"/>
      <c r="J139" s="747" t="s">
        <v>487</v>
      </c>
      <c r="K139" s="683" t="s">
        <v>287</v>
      </c>
      <c r="L139" s="743">
        <v>1</v>
      </c>
      <c r="M139" s="639"/>
      <c r="N139" s="632" t="str">
        <f t="shared" si="12"/>
        <v>INCLUDED</v>
      </c>
      <c r="O139" s="726">
        <f t="shared" si="8"/>
        <v>0</v>
      </c>
      <c r="P139" s="726">
        <f t="shared" si="9"/>
        <v>0</v>
      </c>
      <c r="Q139" s="741"/>
      <c r="W139" s="742"/>
    </row>
    <row r="140" spans="1:23" ht="15.75">
      <c r="A140" s="683">
        <v>121</v>
      </c>
      <c r="B140" s="683">
        <v>7000010866</v>
      </c>
      <c r="C140" s="683">
        <v>1180</v>
      </c>
      <c r="D140" s="746" t="s">
        <v>623</v>
      </c>
      <c r="E140" s="683">
        <v>1000025949</v>
      </c>
      <c r="F140" s="683">
        <v>85371000</v>
      </c>
      <c r="G140" s="637"/>
      <c r="H140" s="683">
        <v>18</v>
      </c>
      <c r="I140" s="638"/>
      <c r="J140" s="747" t="s">
        <v>591</v>
      </c>
      <c r="K140" s="683" t="s">
        <v>287</v>
      </c>
      <c r="L140" s="743">
        <v>1</v>
      </c>
      <c r="M140" s="639"/>
      <c r="N140" s="632" t="str">
        <f t="shared" si="12"/>
        <v>INCLUDED</v>
      </c>
      <c r="O140" s="726">
        <f t="shared" si="8"/>
        <v>0</v>
      </c>
      <c r="P140" s="726">
        <f t="shared" si="9"/>
        <v>0</v>
      </c>
      <c r="Q140" s="741"/>
      <c r="W140" s="742"/>
    </row>
    <row r="141" spans="1:23" ht="15.75">
      <c r="A141" s="683">
        <v>122</v>
      </c>
      <c r="B141" s="683">
        <v>7000010866</v>
      </c>
      <c r="C141" s="683">
        <v>1190</v>
      </c>
      <c r="D141" s="746" t="s">
        <v>623</v>
      </c>
      <c r="E141" s="683">
        <v>1000019918</v>
      </c>
      <c r="F141" s="683">
        <v>85359090</v>
      </c>
      <c r="G141" s="637"/>
      <c r="H141" s="683">
        <v>18</v>
      </c>
      <c r="I141" s="638"/>
      <c r="J141" s="747" t="s">
        <v>587</v>
      </c>
      <c r="K141" s="683" t="s">
        <v>442</v>
      </c>
      <c r="L141" s="743">
        <v>1</v>
      </c>
      <c r="M141" s="639"/>
      <c r="N141" s="632" t="str">
        <f t="shared" si="12"/>
        <v>INCLUDED</v>
      </c>
      <c r="O141" s="726">
        <f t="shared" si="8"/>
        <v>0</v>
      </c>
      <c r="P141" s="726">
        <f t="shared" si="9"/>
        <v>0</v>
      </c>
      <c r="Q141" s="741"/>
      <c r="W141" s="742"/>
    </row>
    <row r="142" spans="1:23" ht="15.75">
      <c r="A142" s="683">
        <v>123</v>
      </c>
      <c r="B142" s="683">
        <v>7000010866</v>
      </c>
      <c r="C142" s="683">
        <v>1200</v>
      </c>
      <c r="D142" s="746" t="s">
        <v>623</v>
      </c>
      <c r="E142" s="683">
        <v>1000019919</v>
      </c>
      <c r="F142" s="683">
        <v>85353090</v>
      </c>
      <c r="G142" s="637"/>
      <c r="H142" s="683">
        <v>18</v>
      </c>
      <c r="I142" s="638"/>
      <c r="J142" s="747" t="s">
        <v>588</v>
      </c>
      <c r="K142" s="683" t="s">
        <v>442</v>
      </c>
      <c r="L142" s="743">
        <v>1</v>
      </c>
      <c r="M142" s="639"/>
      <c r="N142" s="632" t="str">
        <f t="shared" si="12"/>
        <v>INCLUDED</v>
      </c>
      <c r="O142" s="726">
        <f t="shared" si="8"/>
        <v>0</v>
      </c>
      <c r="P142" s="726">
        <f t="shared" si="9"/>
        <v>0</v>
      </c>
      <c r="Q142" s="741"/>
      <c r="W142" s="742"/>
    </row>
    <row r="143" spans="1:23" ht="15.75">
      <c r="A143" s="683">
        <v>124</v>
      </c>
      <c r="B143" s="683">
        <v>7000010866</v>
      </c>
      <c r="C143" s="683">
        <v>1210</v>
      </c>
      <c r="D143" s="746" t="s">
        <v>623</v>
      </c>
      <c r="E143" s="683">
        <v>1000025941</v>
      </c>
      <c r="F143" s="683">
        <v>85389000</v>
      </c>
      <c r="G143" s="637"/>
      <c r="H143" s="683">
        <v>18</v>
      </c>
      <c r="I143" s="638"/>
      <c r="J143" s="747" t="s">
        <v>589</v>
      </c>
      <c r="K143" s="683" t="s">
        <v>287</v>
      </c>
      <c r="L143" s="743">
        <v>1</v>
      </c>
      <c r="M143" s="639"/>
      <c r="N143" s="632" t="str">
        <f t="shared" si="12"/>
        <v>INCLUDED</v>
      </c>
      <c r="O143" s="726">
        <f t="shared" si="8"/>
        <v>0</v>
      </c>
      <c r="P143" s="726">
        <f t="shared" si="9"/>
        <v>0</v>
      </c>
      <c r="Q143" s="741"/>
      <c r="W143" s="742"/>
    </row>
    <row r="144" spans="1:23" ht="15.75">
      <c r="A144" s="683">
        <v>125</v>
      </c>
      <c r="B144" s="683">
        <v>7000010866</v>
      </c>
      <c r="C144" s="683">
        <v>1220</v>
      </c>
      <c r="D144" s="746" t="s">
        <v>623</v>
      </c>
      <c r="E144" s="683">
        <v>1000024186</v>
      </c>
      <c r="F144" s="683">
        <v>85354010</v>
      </c>
      <c r="G144" s="637"/>
      <c r="H144" s="683">
        <v>18</v>
      </c>
      <c r="I144" s="638"/>
      <c r="J144" s="747" t="s">
        <v>496</v>
      </c>
      <c r="K144" s="683" t="s">
        <v>442</v>
      </c>
      <c r="L144" s="743">
        <v>1</v>
      </c>
      <c r="M144" s="639"/>
      <c r="N144" s="632" t="str">
        <f t="shared" si="12"/>
        <v>INCLUDED</v>
      </c>
      <c r="O144" s="726">
        <f t="shared" si="8"/>
        <v>0</v>
      </c>
      <c r="P144" s="726">
        <f t="shared" si="9"/>
        <v>0</v>
      </c>
      <c r="Q144" s="741"/>
      <c r="W144" s="742"/>
    </row>
    <row r="145" spans="1:23" ht="15.75">
      <c r="A145" s="683">
        <v>126</v>
      </c>
      <c r="B145" s="683">
        <v>7000010866</v>
      </c>
      <c r="C145" s="683">
        <v>1230</v>
      </c>
      <c r="D145" s="746" t="s">
        <v>623</v>
      </c>
      <c r="E145" s="683">
        <v>1000025943</v>
      </c>
      <c r="F145" s="683">
        <v>85359090</v>
      </c>
      <c r="G145" s="637"/>
      <c r="H145" s="683">
        <v>18</v>
      </c>
      <c r="I145" s="638"/>
      <c r="J145" s="747" t="s">
        <v>507</v>
      </c>
      <c r="K145" s="683" t="s">
        <v>287</v>
      </c>
      <c r="L145" s="743">
        <v>1</v>
      </c>
      <c r="M145" s="639"/>
      <c r="N145" s="632" t="str">
        <f t="shared" si="12"/>
        <v>INCLUDED</v>
      </c>
      <c r="O145" s="726">
        <f t="shared" si="8"/>
        <v>0</v>
      </c>
      <c r="P145" s="726">
        <f t="shared" si="9"/>
        <v>0</v>
      </c>
      <c r="Q145" s="741"/>
      <c r="W145" s="742"/>
    </row>
    <row r="146" spans="1:23" ht="15.75">
      <c r="A146" s="683">
        <v>127</v>
      </c>
      <c r="B146" s="683">
        <v>7000010866</v>
      </c>
      <c r="C146" s="683">
        <v>1240</v>
      </c>
      <c r="D146" s="746" t="s">
        <v>623</v>
      </c>
      <c r="E146" s="683">
        <v>1000025950</v>
      </c>
      <c r="F146" s="683">
        <v>85176210</v>
      </c>
      <c r="G146" s="637"/>
      <c r="H146" s="683">
        <v>18</v>
      </c>
      <c r="I146" s="638"/>
      <c r="J146" s="747" t="s">
        <v>508</v>
      </c>
      <c r="K146" s="683" t="s">
        <v>287</v>
      </c>
      <c r="L146" s="743">
        <v>1</v>
      </c>
      <c r="M146" s="639"/>
      <c r="N146" s="632" t="str">
        <f t="shared" si="12"/>
        <v>INCLUDED</v>
      </c>
      <c r="O146" s="726">
        <f t="shared" si="8"/>
        <v>0</v>
      </c>
      <c r="P146" s="726">
        <f t="shared" si="9"/>
        <v>0</v>
      </c>
      <c r="Q146" s="741"/>
      <c r="W146" s="742"/>
    </row>
    <row r="147" spans="1:23" ht="15.75">
      <c r="A147" s="683">
        <v>128</v>
      </c>
      <c r="B147" s="683">
        <v>7000010866</v>
      </c>
      <c r="C147" s="683">
        <v>1260</v>
      </c>
      <c r="D147" s="746" t="s">
        <v>624</v>
      </c>
      <c r="E147" s="683">
        <v>1000010014</v>
      </c>
      <c r="F147" s="683">
        <v>85176210</v>
      </c>
      <c r="G147" s="637"/>
      <c r="H147" s="683">
        <v>18</v>
      </c>
      <c r="I147" s="638"/>
      <c r="J147" s="747" t="s">
        <v>500</v>
      </c>
      <c r="K147" s="683" t="s">
        <v>287</v>
      </c>
      <c r="L147" s="743">
        <v>2</v>
      </c>
      <c r="M147" s="639"/>
      <c r="N147" s="632" t="str">
        <f t="shared" si="12"/>
        <v>INCLUDED</v>
      </c>
      <c r="O147" s="726">
        <f t="shared" ref="O147:O214" si="15">IF(M147="",0,IF(I147="",M147*H147/100,I147*M147))</f>
        <v>0</v>
      </c>
      <c r="P147" s="726">
        <f t="shared" ref="P147:P214" si="16">O147*L147</f>
        <v>0</v>
      </c>
      <c r="Q147" s="741"/>
      <c r="W147" s="742"/>
    </row>
    <row r="148" spans="1:23" ht="31.5">
      <c r="A148" s="683">
        <v>129</v>
      </c>
      <c r="B148" s="683">
        <v>7000010866</v>
      </c>
      <c r="C148" s="683">
        <v>1270</v>
      </c>
      <c r="D148" s="746" t="s">
        <v>624</v>
      </c>
      <c r="E148" s="683">
        <v>1000000046</v>
      </c>
      <c r="F148" s="683">
        <v>85176210</v>
      </c>
      <c r="G148" s="637"/>
      <c r="H148" s="683">
        <v>18</v>
      </c>
      <c r="I148" s="638"/>
      <c r="J148" s="747" t="s">
        <v>501</v>
      </c>
      <c r="K148" s="683" t="s">
        <v>286</v>
      </c>
      <c r="L148" s="743">
        <v>2</v>
      </c>
      <c r="M148" s="639"/>
      <c r="N148" s="632" t="str">
        <f t="shared" si="12"/>
        <v>INCLUDED</v>
      </c>
      <c r="O148" s="726">
        <f t="shared" si="15"/>
        <v>0</v>
      </c>
      <c r="P148" s="726">
        <f t="shared" si="16"/>
        <v>0</v>
      </c>
      <c r="Q148" s="741"/>
      <c r="W148" s="742"/>
    </row>
    <row r="149" spans="1:23" ht="15.75">
      <c r="A149" s="683">
        <v>130</v>
      </c>
      <c r="B149" s="683">
        <v>7000010866</v>
      </c>
      <c r="C149" s="683">
        <v>1280</v>
      </c>
      <c r="D149" s="746" t="s">
        <v>624</v>
      </c>
      <c r="E149" s="683">
        <v>1000017887</v>
      </c>
      <c r="F149" s="683">
        <v>85176210</v>
      </c>
      <c r="G149" s="637"/>
      <c r="H149" s="683">
        <v>18</v>
      </c>
      <c r="I149" s="638"/>
      <c r="J149" s="747" t="s">
        <v>502</v>
      </c>
      <c r="K149" s="683" t="s">
        <v>286</v>
      </c>
      <c r="L149" s="743">
        <v>1</v>
      </c>
      <c r="M149" s="639"/>
      <c r="N149" s="632" t="str">
        <f t="shared" si="12"/>
        <v>INCLUDED</v>
      </c>
      <c r="O149" s="726">
        <f t="shared" si="15"/>
        <v>0</v>
      </c>
      <c r="P149" s="726">
        <f t="shared" si="16"/>
        <v>0</v>
      </c>
      <c r="Q149" s="741"/>
      <c r="W149" s="742"/>
    </row>
    <row r="150" spans="1:23" ht="15.75">
      <c r="A150" s="683">
        <v>131</v>
      </c>
      <c r="B150" s="683">
        <v>7000010866</v>
      </c>
      <c r="C150" s="683">
        <v>1290</v>
      </c>
      <c r="D150" s="746" t="s">
        <v>624</v>
      </c>
      <c r="E150" s="683">
        <v>1000025769</v>
      </c>
      <c r="F150" s="683">
        <v>85176210</v>
      </c>
      <c r="G150" s="637"/>
      <c r="H150" s="683">
        <v>18</v>
      </c>
      <c r="I150" s="638"/>
      <c r="J150" s="747" t="s">
        <v>642</v>
      </c>
      <c r="K150" s="683" t="s">
        <v>287</v>
      </c>
      <c r="L150" s="743">
        <v>1</v>
      </c>
      <c r="M150" s="639"/>
      <c r="N150" s="632" t="str">
        <f t="shared" si="12"/>
        <v>INCLUDED</v>
      </c>
      <c r="O150" s="726">
        <f t="shared" si="15"/>
        <v>0</v>
      </c>
      <c r="P150" s="726">
        <f t="shared" si="16"/>
        <v>0</v>
      </c>
      <c r="Q150" s="741"/>
      <c r="W150" s="742"/>
    </row>
    <row r="151" spans="1:23" ht="15.75">
      <c r="A151" s="683">
        <v>132</v>
      </c>
      <c r="B151" s="683">
        <v>7000010866</v>
      </c>
      <c r="C151" s="683">
        <v>1300</v>
      </c>
      <c r="D151" s="746" t="s">
        <v>624</v>
      </c>
      <c r="E151" s="683">
        <v>1000004290</v>
      </c>
      <c r="F151" s="683">
        <v>85176210</v>
      </c>
      <c r="G151" s="637"/>
      <c r="H151" s="683">
        <v>18</v>
      </c>
      <c r="I151" s="638"/>
      <c r="J151" s="747" t="s">
        <v>643</v>
      </c>
      <c r="K151" s="683" t="s">
        <v>286</v>
      </c>
      <c r="L151" s="743">
        <v>4</v>
      </c>
      <c r="M151" s="639"/>
      <c r="N151" s="632" t="str">
        <f t="shared" si="12"/>
        <v>INCLUDED</v>
      </c>
      <c r="O151" s="726">
        <f t="shared" si="15"/>
        <v>0</v>
      </c>
      <c r="P151" s="726">
        <f t="shared" si="16"/>
        <v>0</v>
      </c>
      <c r="Q151" s="741"/>
      <c r="W151" s="742"/>
    </row>
    <row r="152" spans="1:23" ht="15.75">
      <c r="A152" s="683">
        <v>133</v>
      </c>
      <c r="B152" s="683">
        <v>7000010866</v>
      </c>
      <c r="C152" s="683">
        <v>1310</v>
      </c>
      <c r="D152" s="746" t="s">
        <v>624</v>
      </c>
      <c r="E152" s="683">
        <v>1000004400</v>
      </c>
      <c r="F152" s="683">
        <v>85462040</v>
      </c>
      <c r="G152" s="637"/>
      <c r="H152" s="683">
        <v>18</v>
      </c>
      <c r="I152" s="638"/>
      <c r="J152" s="747" t="s">
        <v>499</v>
      </c>
      <c r="K152" s="683" t="s">
        <v>286</v>
      </c>
      <c r="L152" s="743">
        <v>12</v>
      </c>
      <c r="M152" s="639"/>
      <c r="N152" s="632" t="str">
        <f t="shared" si="12"/>
        <v>INCLUDED</v>
      </c>
      <c r="O152" s="726">
        <f t="shared" si="15"/>
        <v>0</v>
      </c>
      <c r="P152" s="726">
        <f t="shared" si="16"/>
        <v>0</v>
      </c>
      <c r="Q152" s="741"/>
      <c r="W152" s="742"/>
    </row>
    <row r="153" spans="1:23" ht="15.75">
      <c r="A153" s="683">
        <v>134</v>
      </c>
      <c r="B153" s="683">
        <v>7000010866</v>
      </c>
      <c r="C153" s="683">
        <v>1320</v>
      </c>
      <c r="D153" s="746" t="s">
        <v>624</v>
      </c>
      <c r="E153" s="683">
        <v>1000010638</v>
      </c>
      <c r="F153" s="683">
        <v>85176210</v>
      </c>
      <c r="G153" s="637"/>
      <c r="H153" s="683">
        <v>18</v>
      </c>
      <c r="I153" s="638"/>
      <c r="J153" s="747" t="s">
        <v>503</v>
      </c>
      <c r="K153" s="683" t="s">
        <v>286</v>
      </c>
      <c r="L153" s="743">
        <v>1</v>
      </c>
      <c r="M153" s="639"/>
      <c r="N153" s="632" t="str">
        <f t="shared" si="12"/>
        <v>INCLUDED</v>
      </c>
      <c r="O153" s="726">
        <f t="shared" si="15"/>
        <v>0</v>
      </c>
      <c r="P153" s="726">
        <f t="shared" si="16"/>
        <v>0</v>
      </c>
      <c r="Q153" s="741"/>
      <c r="W153" s="742"/>
    </row>
    <row r="154" spans="1:23" ht="15.75">
      <c r="A154" s="683">
        <v>135</v>
      </c>
      <c r="B154" s="683">
        <v>7000010866</v>
      </c>
      <c r="C154" s="683">
        <v>1330</v>
      </c>
      <c r="D154" s="746" t="s">
        <v>624</v>
      </c>
      <c r="E154" s="683">
        <v>1000036908</v>
      </c>
      <c r="F154" s="683">
        <v>85446020</v>
      </c>
      <c r="G154" s="637"/>
      <c r="H154" s="683">
        <v>18</v>
      </c>
      <c r="I154" s="638"/>
      <c r="J154" s="747" t="s">
        <v>504</v>
      </c>
      <c r="K154" s="683" t="s">
        <v>505</v>
      </c>
      <c r="L154" s="743">
        <v>1</v>
      </c>
      <c r="M154" s="639"/>
      <c r="N154" s="632" t="str">
        <f t="shared" si="12"/>
        <v>INCLUDED</v>
      </c>
      <c r="O154" s="726">
        <f t="shared" si="15"/>
        <v>0</v>
      </c>
      <c r="P154" s="726">
        <f t="shared" si="16"/>
        <v>0</v>
      </c>
      <c r="Q154" s="741"/>
      <c r="W154" s="742"/>
    </row>
    <row r="155" spans="1:23" ht="15.75">
      <c r="A155" s="683">
        <v>136</v>
      </c>
      <c r="B155" s="683">
        <v>7000010866</v>
      </c>
      <c r="C155" s="683">
        <v>1350</v>
      </c>
      <c r="D155" s="746" t="s">
        <v>625</v>
      </c>
      <c r="E155" s="683">
        <v>1000017518</v>
      </c>
      <c r="F155" s="683">
        <v>85364900</v>
      </c>
      <c r="G155" s="637"/>
      <c r="H155" s="683">
        <v>18</v>
      </c>
      <c r="I155" s="638"/>
      <c r="J155" s="747" t="s">
        <v>519</v>
      </c>
      <c r="K155" s="683" t="s">
        <v>286</v>
      </c>
      <c r="L155" s="743">
        <v>4</v>
      </c>
      <c r="M155" s="639"/>
      <c r="N155" s="632" t="str">
        <f t="shared" si="12"/>
        <v>INCLUDED</v>
      </c>
      <c r="O155" s="726">
        <f t="shared" si="15"/>
        <v>0</v>
      </c>
      <c r="P155" s="726">
        <f t="shared" si="16"/>
        <v>0</v>
      </c>
      <c r="Q155" s="741"/>
      <c r="W155" s="742"/>
    </row>
    <row r="156" spans="1:23" ht="15.75">
      <c r="A156" s="683">
        <v>137</v>
      </c>
      <c r="B156" s="683">
        <v>7000010866</v>
      </c>
      <c r="C156" s="683">
        <v>1360</v>
      </c>
      <c r="D156" s="746" t="s">
        <v>625</v>
      </c>
      <c r="E156" s="683">
        <v>1000022512</v>
      </c>
      <c r="F156" s="683">
        <v>90311000</v>
      </c>
      <c r="G156" s="637"/>
      <c r="H156" s="683">
        <v>18</v>
      </c>
      <c r="I156" s="638"/>
      <c r="J156" s="747" t="s">
        <v>520</v>
      </c>
      <c r="K156" s="683" t="s">
        <v>286</v>
      </c>
      <c r="L156" s="743">
        <v>4</v>
      </c>
      <c r="M156" s="639"/>
      <c r="N156" s="632" t="str">
        <f t="shared" si="12"/>
        <v>INCLUDED</v>
      </c>
      <c r="O156" s="726">
        <f t="shared" si="15"/>
        <v>0</v>
      </c>
      <c r="P156" s="726">
        <f t="shared" si="16"/>
        <v>0</v>
      </c>
      <c r="Q156" s="741"/>
      <c r="W156" s="742"/>
    </row>
    <row r="157" spans="1:23" ht="47.25">
      <c r="A157" s="683">
        <v>138</v>
      </c>
      <c r="B157" s="683">
        <v>7000010866</v>
      </c>
      <c r="C157" s="683">
        <v>1370</v>
      </c>
      <c r="D157" s="746" t="s">
        <v>625</v>
      </c>
      <c r="E157" s="683">
        <v>1000022510</v>
      </c>
      <c r="F157" s="683">
        <v>85176290</v>
      </c>
      <c r="G157" s="637"/>
      <c r="H157" s="683">
        <v>18</v>
      </c>
      <c r="I157" s="638"/>
      <c r="J157" s="747" t="s">
        <v>521</v>
      </c>
      <c r="K157" s="683" t="s">
        <v>286</v>
      </c>
      <c r="L157" s="743">
        <v>5</v>
      </c>
      <c r="M157" s="639"/>
      <c r="N157" s="632" t="str">
        <f t="shared" ref="N157:N178" si="17">IF(M157="","INCLUDED",M157*L157)</f>
        <v>INCLUDED</v>
      </c>
      <c r="O157" s="726">
        <f t="shared" si="15"/>
        <v>0</v>
      </c>
      <c r="P157" s="726">
        <f t="shared" si="16"/>
        <v>0</v>
      </c>
      <c r="Q157" s="741"/>
      <c r="W157" s="742"/>
    </row>
    <row r="158" spans="1:23" ht="67.5" customHeight="1">
      <c r="A158" s="683">
        <v>139</v>
      </c>
      <c r="B158" s="683">
        <v>7000010866</v>
      </c>
      <c r="C158" s="683">
        <v>1380</v>
      </c>
      <c r="D158" s="746" t="s">
        <v>625</v>
      </c>
      <c r="E158" s="683">
        <v>1000022487</v>
      </c>
      <c r="F158" s="683">
        <v>85447090</v>
      </c>
      <c r="G158" s="637"/>
      <c r="H158" s="683">
        <v>18</v>
      </c>
      <c r="I158" s="638"/>
      <c r="J158" s="747" t="s">
        <v>522</v>
      </c>
      <c r="K158" s="683" t="s">
        <v>286</v>
      </c>
      <c r="L158" s="743">
        <v>1</v>
      </c>
      <c r="M158" s="639"/>
      <c r="N158" s="632" t="str">
        <f t="shared" si="17"/>
        <v>INCLUDED</v>
      </c>
      <c r="O158" s="726">
        <f t="shared" si="15"/>
        <v>0</v>
      </c>
      <c r="P158" s="726">
        <f t="shared" si="16"/>
        <v>0</v>
      </c>
      <c r="Q158" s="741"/>
      <c r="W158" s="742"/>
    </row>
    <row r="159" spans="1:23" ht="150" customHeight="1">
      <c r="A159" s="683">
        <v>140</v>
      </c>
      <c r="B159" s="683">
        <v>7000010866</v>
      </c>
      <c r="C159" s="683">
        <v>1400</v>
      </c>
      <c r="D159" s="746" t="s">
        <v>626</v>
      </c>
      <c r="E159" s="683">
        <v>1000031367</v>
      </c>
      <c r="F159" s="683">
        <v>85176260</v>
      </c>
      <c r="G159" s="637"/>
      <c r="H159" s="683">
        <v>18</v>
      </c>
      <c r="I159" s="638"/>
      <c r="J159" s="747" t="s">
        <v>509</v>
      </c>
      <c r="K159" s="683" t="s">
        <v>286</v>
      </c>
      <c r="L159" s="743">
        <v>1</v>
      </c>
      <c r="M159" s="639"/>
      <c r="N159" s="632" t="str">
        <f t="shared" si="17"/>
        <v>INCLUDED</v>
      </c>
      <c r="O159" s="726">
        <f t="shared" si="15"/>
        <v>0</v>
      </c>
      <c r="P159" s="726">
        <f t="shared" si="16"/>
        <v>0</v>
      </c>
      <c r="Q159" s="741"/>
      <c r="W159" s="742"/>
    </row>
    <row r="160" spans="1:23" ht="15.75">
      <c r="A160" s="683">
        <v>141</v>
      </c>
      <c r="B160" s="683">
        <v>7000010866</v>
      </c>
      <c r="C160" s="683">
        <v>1410</v>
      </c>
      <c r="D160" s="746" t="s">
        <v>626</v>
      </c>
      <c r="E160" s="683">
        <v>1000018706</v>
      </c>
      <c r="F160" s="683">
        <v>85176990</v>
      </c>
      <c r="G160" s="637"/>
      <c r="H160" s="683">
        <v>18</v>
      </c>
      <c r="I160" s="638"/>
      <c r="J160" s="747" t="s">
        <v>510</v>
      </c>
      <c r="K160" s="683" t="s">
        <v>286</v>
      </c>
      <c r="L160" s="743">
        <v>4</v>
      </c>
      <c r="M160" s="639"/>
      <c r="N160" s="632" t="str">
        <f t="shared" si="17"/>
        <v>INCLUDED</v>
      </c>
      <c r="O160" s="726">
        <f t="shared" si="15"/>
        <v>0</v>
      </c>
      <c r="P160" s="726">
        <f t="shared" si="16"/>
        <v>0</v>
      </c>
      <c r="Q160" s="741"/>
      <c r="W160" s="742"/>
    </row>
    <row r="161" spans="1:23" ht="15.75">
      <c r="A161" s="683">
        <v>142</v>
      </c>
      <c r="B161" s="683">
        <v>7000010866</v>
      </c>
      <c r="C161" s="683">
        <v>1420</v>
      </c>
      <c r="D161" s="746" t="s">
        <v>626</v>
      </c>
      <c r="E161" s="683">
        <v>1000019315</v>
      </c>
      <c r="F161" s="683">
        <v>85176290</v>
      </c>
      <c r="G161" s="637"/>
      <c r="H161" s="683">
        <v>18</v>
      </c>
      <c r="I161" s="638"/>
      <c r="J161" s="747" t="s">
        <v>511</v>
      </c>
      <c r="K161" s="683" t="s">
        <v>286</v>
      </c>
      <c r="L161" s="743">
        <v>4</v>
      </c>
      <c r="M161" s="639"/>
      <c r="N161" s="632" t="str">
        <f t="shared" si="17"/>
        <v>INCLUDED</v>
      </c>
      <c r="O161" s="726">
        <f t="shared" si="15"/>
        <v>0</v>
      </c>
      <c r="P161" s="726">
        <f t="shared" si="16"/>
        <v>0</v>
      </c>
      <c r="Q161" s="741"/>
      <c r="W161" s="742"/>
    </row>
    <row r="162" spans="1:23" ht="31.5">
      <c r="A162" s="683">
        <v>143</v>
      </c>
      <c r="B162" s="683">
        <v>7000010866</v>
      </c>
      <c r="C162" s="683">
        <v>1430</v>
      </c>
      <c r="D162" s="746" t="s">
        <v>626</v>
      </c>
      <c r="E162" s="683">
        <v>1000031405</v>
      </c>
      <c r="F162" s="683">
        <v>85176290</v>
      </c>
      <c r="G162" s="637"/>
      <c r="H162" s="683">
        <v>18</v>
      </c>
      <c r="I162" s="638"/>
      <c r="J162" s="747" t="s">
        <v>650</v>
      </c>
      <c r="K162" s="683" t="s">
        <v>286</v>
      </c>
      <c r="L162" s="743">
        <v>4</v>
      </c>
      <c r="M162" s="639"/>
      <c r="N162" s="632" t="str">
        <f t="shared" si="17"/>
        <v>INCLUDED</v>
      </c>
      <c r="O162" s="726">
        <f t="shared" si="15"/>
        <v>0</v>
      </c>
      <c r="P162" s="726">
        <f t="shared" si="16"/>
        <v>0</v>
      </c>
      <c r="Q162" s="741"/>
      <c r="W162" s="742"/>
    </row>
    <row r="163" spans="1:23" ht="15.75">
      <c r="A163" s="683">
        <v>144</v>
      </c>
      <c r="B163" s="683">
        <v>7000010866</v>
      </c>
      <c r="C163" s="683">
        <v>1440</v>
      </c>
      <c r="D163" s="746" t="s">
        <v>626</v>
      </c>
      <c r="E163" s="683">
        <v>1000031374</v>
      </c>
      <c r="F163" s="683">
        <v>85176290</v>
      </c>
      <c r="G163" s="637"/>
      <c r="H163" s="683">
        <v>18</v>
      </c>
      <c r="I163" s="638"/>
      <c r="J163" s="747" t="s">
        <v>512</v>
      </c>
      <c r="K163" s="683" t="s">
        <v>287</v>
      </c>
      <c r="L163" s="743">
        <v>2</v>
      </c>
      <c r="M163" s="639"/>
      <c r="N163" s="632" t="str">
        <f t="shared" si="17"/>
        <v>INCLUDED</v>
      </c>
      <c r="O163" s="726">
        <f t="shared" si="15"/>
        <v>0</v>
      </c>
      <c r="P163" s="726">
        <f t="shared" si="16"/>
        <v>0</v>
      </c>
      <c r="Q163" s="741"/>
      <c r="W163" s="742"/>
    </row>
    <row r="164" spans="1:23" ht="31.5">
      <c r="A164" s="683">
        <v>145</v>
      </c>
      <c r="B164" s="683">
        <v>7000010866</v>
      </c>
      <c r="C164" s="683">
        <v>1450</v>
      </c>
      <c r="D164" s="746" t="s">
        <v>626</v>
      </c>
      <c r="E164" s="683">
        <v>1000031378</v>
      </c>
      <c r="F164" s="683">
        <v>85176290</v>
      </c>
      <c r="G164" s="637"/>
      <c r="H164" s="683">
        <v>18</v>
      </c>
      <c r="I164" s="638"/>
      <c r="J164" s="747" t="s">
        <v>651</v>
      </c>
      <c r="K164" s="683" t="s">
        <v>287</v>
      </c>
      <c r="L164" s="743">
        <v>2</v>
      </c>
      <c r="M164" s="639"/>
      <c r="N164" s="632" t="str">
        <f t="shared" si="17"/>
        <v>INCLUDED</v>
      </c>
      <c r="O164" s="726">
        <f t="shared" si="15"/>
        <v>0</v>
      </c>
      <c r="P164" s="726">
        <f t="shared" si="16"/>
        <v>0</v>
      </c>
      <c r="Q164" s="741"/>
      <c r="W164" s="742"/>
    </row>
    <row r="165" spans="1:23" ht="31.5">
      <c r="A165" s="683">
        <v>146</v>
      </c>
      <c r="B165" s="683">
        <v>7000010866</v>
      </c>
      <c r="C165" s="683">
        <v>1460</v>
      </c>
      <c r="D165" s="746" t="s">
        <v>626</v>
      </c>
      <c r="E165" s="683">
        <v>1000031381</v>
      </c>
      <c r="F165" s="683">
        <v>85176290</v>
      </c>
      <c r="G165" s="637"/>
      <c r="H165" s="683">
        <v>18</v>
      </c>
      <c r="I165" s="638"/>
      <c r="J165" s="747" t="s">
        <v>513</v>
      </c>
      <c r="K165" s="683" t="s">
        <v>287</v>
      </c>
      <c r="L165" s="743">
        <v>2</v>
      </c>
      <c r="M165" s="639"/>
      <c r="N165" s="632" t="str">
        <f t="shared" si="17"/>
        <v>INCLUDED</v>
      </c>
      <c r="O165" s="726">
        <f t="shared" si="15"/>
        <v>0</v>
      </c>
      <c r="P165" s="726">
        <f t="shared" si="16"/>
        <v>0</v>
      </c>
      <c r="Q165" s="741"/>
      <c r="W165" s="742"/>
    </row>
    <row r="166" spans="1:23" ht="15.75">
      <c r="A166" s="683">
        <v>147</v>
      </c>
      <c r="B166" s="683">
        <v>7000010866</v>
      </c>
      <c r="C166" s="683">
        <v>1470</v>
      </c>
      <c r="D166" s="746" t="s">
        <v>626</v>
      </c>
      <c r="E166" s="683">
        <v>1000026228</v>
      </c>
      <c r="F166" s="683">
        <v>85176290</v>
      </c>
      <c r="G166" s="637"/>
      <c r="H166" s="683">
        <v>18</v>
      </c>
      <c r="I166" s="638"/>
      <c r="J166" s="747" t="s">
        <v>514</v>
      </c>
      <c r="K166" s="683" t="s">
        <v>286</v>
      </c>
      <c r="L166" s="743">
        <v>1</v>
      </c>
      <c r="M166" s="639"/>
      <c r="N166" s="632" t="str">
        <f t="shared" si="17"/>
        <v>INCLUDED</v>
      </c>
      <c r="O166" s="726">
        <f t="shared" si="15"/>
        <v>0</v>
      </c>
      <c r="P166" s="726">
        <f t="shared" si="16"/>
        <v>0</v>
      </c>
      <c r="Q166" s="741"/>
      <c r="W166" s="742"/>
    </row>
    <row r="167" spans="1:23" ht="15.75">
      <c r="A167" s="683">
        <v>148</v>
      </c>
      <c r="B167" s="683">
        <v>7000010866</v>
      </c>
      <c r="C167" s="683">
        <v>1480</v>
      </c>
      <c r="D167" s="746" t="s">
        <v>626</v>
      </c>
      <c r="E167" s="683">
        <v>1000028495</v>
      </c>
      <c r="F167" s="683">
        <v>84715000</v>
      </c>
      <c r="G167" s="637"/>
      <c r="H167" s="683">
        <v>18</v>
      </c>
      <c r="I167" s="638"/>
      <c r="J167" s="747" t="s">
        <v>515</v>
      </c>
      <c r="K167" s="683" t="s">
        <v>286</v>
      </c>
      <c r="L167" s="743">
        <v>1</v>
      </c>
      <c r="M167" s="639"/>
      <c r="N167" s="632" t="str">
        <f t="shared" si="17"/>
        <v>INCLUDED</v>
      </c>
      <c r="O167" s="726">
        <f t="shared" si="15"/>
        <v>0</v>
      </c>
      <c r="P167" s="726">
        <f t="shared" si="16"/>
        <v>0</v>
      </c>
      <c r="Q167" s="741"/>
      <c r="W167" s="742"/>
    </row>
    <row r="168" spans="1:23" ht="15.75">
      <c r="A168" s="683">
        <v>149</v>
      </c>
      <c r="B168" s="683">
        <v>7000010866</v>
      </c>
      <c r="C168" s="683">
        <v>1490</v>
      </c>
      <c r="D168" s="746" t="s">
        <v>626</v>
      </c>
      <c r="E168" s="683">
        <v>1000028265</v>
      </c>
      <c r="F168" s="683">
        <v>85238020</v>
      </c>
      <c r="G168" s="637"/>
      <c r="H168" s="683">
        <v>18</v>
      </c>
      <c r="I168" s="638"/>
      <c r="J168" s="747" t="s">
        <v>516</v>
      </c>
      <c r="K168" s="683" t="s">
        <v>286</v>
      </c>
      <c r="L168" s="743">
        <v>1</v>
      </c>
      <c r="M168" s="639"/>
      <c r="N168" s="632" t="str">
        <f t="shared" si="17"/>
        <v>INCLUDED</v>
      </c>
      <c r="O168" s="726">
        <f t="shared" si="15"/>
        <v>0</v>
      </c>
      <c r="P168" s="726">
        <f t="shared" si="16"/>
        <v>0</v>
      </c>
      <c r="Q168" s="741"/>
      <c r="W168" s="742"/>
    </row>
    <row r="169" spans="1:23" ht="31.5">
      <c r="A169" s="683">
        <v>150</v>
      </c>
      <c r="B169" s="683">
        <v>7000010866</v>
      </c>
      <c r="C169" s="683">
        <v>1500</v>
      </c>
      <c r="D169" s="746" t="s">
        <v>626</v>
      </c>
      <c r="E169" s="683">
        <v>1000028460</v>
      </c>
      <c r="F169" s="683">
        <v>85171890</v>
      </c>
      <c r="G169" s="637"/>
      <c r="H169" s="683">
        <v>18</v>
      </c>
      <c r="I169" s="638"/>
      <c r="J169" s="747" t="s">
        <v>652</v>
      </c>
      <c r="K169" s="683" t="s">
        <v>286</v>
      </c>
      <c r="L169" s="743">
        <v>1</v>
      </c>
      <c r="M169" s="639"/>
      <c r="N169" s="632" t="str">
        <f t="shared" si="17"/>
        <v>INCLUDED</v>
      </c>
      <c r="O169" s="726">
        <f t="shared" si="15"/>
        <v>0</v>
      </c>
      <c r="P169" s="726">
        <f t="shared" si="16"/>
        <v>0</v>
      </c>
      <c r="Q169" s="741"/>
      <c r="W169" s="742"/>
    </row>
    <row r="170" spans="1:23" ht="93.75" customHeight="1">
      <c r="A170" s="683">
        <v>151</v>
      </c>
      <c r="B170" s="683">
        <v>7000010866</v>
      </c>
      <c r="C170" s="683">
        <v>1520</v>
      </c>
      <c r="D170" s="746" t="s">
        <v>627</v>
      </c>
      <c r="E170" s="683">
        <v>1000031369</v>
      </c>
      <c r="F170" s="683">
        <v>85176260</v>
      </c>
      <c r="G170" s="637"/>
      <c r="H170" s="683">
        <v>18</v>
      </c>
      <c r="I170" s="638"/>
      <c r="J170" s="747" t="s">
        <v>517</v>
      </c>
      <c r="K170" s="683" t="s">
        <v>287</v>
      </c>
      <c r="L170" s="743">
        <v>1</v>
      </c>
      <c r="M170" s="639"/>
      <c r="N170" s="632" t="str">
        <f t="shared" si="17"/>
        <v>INCLUDED</v>
      </c>
      <c r="O170" s="726">
        <f t="shared" si="15"/>
        <v>0</v>
      </c>
      <c r="P170" s="726">
        <f t="shared" si="16"/>
        <v>0</v>
      </c>
      <c r="Q170" s="741"/>
      <c r="W170" s="742"/>
    </row>
    <row r="171" spans="1:23" ht="15.75">
      <c r="A171" s="683">
        <v>152</v>
      </c>
      <c r="B171" s="683">
        <v>7000010866</v>
      </c>
      <c r="C171" s="683">
        <v>1530</v>
      </c>
      <c r="D171" s="746" t="s">
        <v>627</v>
      </c>
      <c r="E171" s="683">
        <v>1000018706</v>
      </c>
      <c r="F171" s="683">
        <v>85176990</v>
      </c>
      <c r="G171" s="637"/>
      <c r="H171" s="683">
        <v>18</v>
      </c>
      <c r="I171" s="638"/>
      <c r="J171" s="747" t="s">
        <v>510</v>
      </c>
      <c r="K171" s="683" t="s">
        <v>286</v>
      </c>
      <c r="L171" s="743">
        <v>1</v>
      </c>
      <c r="M171" s="639"/>
      <c r="N171" s="632" t="str">
        <f t="shared" si="17"/>
        <v>INCLUDED</v>
      </c>
      <c r="O171" s="726">
        <f t="shared" si="15"/>
        <v>0</v>
      </c>
      <c r="P171" s="726">
        <f t="shared" si="16"/>
        <v>0</v>
      </c>
      <c r="Q171" s="741"/>
      <c r="W171" s="742"/>
    </row>
    <row r="172" spans="1:23" ht="15.75">
      <c r="A172" s="683">
        <v>153</v>
      </c>
      <c r="B172" s="683">
        <v>7000010866</v>
      </c>
      <c r="C172" s="683">
        <v>1540</v>
      </c>
      <c r="D172" s="746" t="s">
        <v>627</v>
      </c>
      <c r="E172" s="683">
        <v>1000019315</v>
      </c>
      <c r="F172" s="683">
        <v>85176290</v>
      </c>
      <c r="G172" s="637"/>
      <c r="H172" s="683">
        <v>18</v>
      </c>
      <c r="I172" s="638"/>
      <c r="J172" s="747" t="s">
        <v>511</v>
      </c>
      <c r="K172" s="683" t="s">
        <v>286</v>
      </c>
      <c r="L172" s="743">
        <v>1</v>
      </c>
      <c r="M172" s="639"/>
      <c r="N172" s="632" t="str">
        <f t="shared" si="17"/>
        <v>INCLUDED</v>
      </c>
      <c r="O172" s="726">
        <f t="shared" si="15"/>
        <v>0</v>
      </c>
      <c r="P172" s="726">
        <f t="shared" si="16"/>
        <v>0</v>
      </c>
      <c r="Q172" s="741"/>
      <c r="W172" s="742"/>
    </row>
    <row r="173" spans="1:23" ht="31.5">
      <c r="A173" s="683">
        <v>154</v>
      </c>
      <c r="B173" s="683">
        <v>7000010866</v>
      </c>
      <c r="C173" s="683">
        <v>1550</v>
      </c>
      <c r="D173" s="746" t="s">
        <v>627</v>
      </c>
      <c r="E173" s="683">
        <v>1000031405</v>
      </c>
      <c r="F173" s="683">
        <v>85176290</v>
      </c>
      <c r="G173" s="637"/>
      <c r="H173" s="683">
        <v>18</v>
      </c>
      <c r="I173" s="638"/>
      <c r="J173" s="747" t="s">
        <v>650</v>
      </c>
      <c r="K173" s="683" t="s">
        <v>286</v>
      </c>
      <c r="L173" s="743">
        <v>1</v>
      </c>
      <c r="M173" s="639"/>
      <c r="N173" s="632" t="str">
        <f t="shared" si="17"/>
        <v>INCLUDED</v>
      </c>
      <c r="O173" s="726">
        <f t="shared" si="15"/>
        <v>0</v>
      </c>
      <c r="P173" s="726">
        <f t="shared" si="16"/>
        <v>0</v>
      </c>
      <c r="Q173" s="741"/>
      <c r="W173" s="742"/>
    </row>
    <row r="174" spans="1:23" ht="15.75">
      <c r="A174" s="683">
        <v>155</v>
      </c>
      <c r="B174" s="683">
        <v>7000010866</v>
      </c>
      <c r="C174" s="683">
        <v>1560</v>
      </c>
      <c r="D174" s="746" t="s">
        <v>627</v>
      </c>
      <c r="E174" s="683">
        <v>1000031374</v>
      </c>
      <c r="F174" s="683">
        <v>85176290</v>
      </c>
      <c r="G174" s="637"/>
      <c r="H174" s="683">
        <v>18</v>
      </c>
      <c r="I174" s="638"/>
      <c r="J174" s="747" t="s">
        <v>512</v>
      </c>
      <c r="K174" s="683" t="s">
        <v>287</v>
      </c>
      <c r="L174" s="743">
        <v>1</v>
      </c>
      <c r="M174" s="639"/>
      <c r="N174" s="632" t="str">
        <f t="shared" si="17"/>
        <v>INCLUDED</v>
      </c>
      <c r="O174" s="726">
        <f t="shared" si="15"/>
        <v>0</v>
      </c>
      <c r="P174" s="726">
        <f t="shared" si="16"/>
        <v>0</v>
      </c>
      <c r="Q174" s="741"/>
      <c r="W174" s="742"/>
    </row>
    <row r="175" spans="1:23" ht="31.5">
      <c r="A175" s="683">
        <v>156</v>
      </c>
      <c r="B175" s="683">
        <v>7000010866</v>
      </c>
      <c r="C175" s="683">
        <v>1570</v>
      </c>
      <c r="D175" s="746" t="s">
        <v>627</v>
      </c>
      <c r="E175" s="683">
        <v>1000031378</v>
      </c>
      <c r="F175" s="683">
        <v>85176290</v>
      </c>
      <c r="G175" s="637"/>
      <c r="H175" s="683">
        <v>18</v>
      </c>
      <c r="I175" s="638"/>
      <c r="J175" s="747" t="s">
        <v>651</v>
      </c>
      <c r="K175" s="683" t="s">
        <v>287</v>
      </c>
      <c r="L175" s="743">
        <v>1</v>
      </c>
      <c r="M175" s="639"/>
      <c r="N175" s="632" t="str">
        <f t="shared" si="17"/>
        <v>INCLUDED</v>
      </c>
      <c r="O175" s="726">
        <f t="shared" si="15"/>
        <v>0</v>
      </c>
      <c r="P175" s="726">
        <f t="shared" si="16"/>
        <v>0</v>
      </c>
      <c r="Q175" s="741"/>
      <c r="W175" s="742"/>
    </row>
    <row r="176" spans="1:23" ht="31.5">
      <c r="A176" s="683">
        <v>157</v>
      </c>
      <c r="B176" s="683">
        <v>7000010866</v>
      </c>
      <c r="C176" s="683">
        <v>1580</v>
      </c>
      <c r="D176" s="746" t="s">
        <v>627</v>
      </c>
      <c r="E176" s="683">
        <v>1000031381</v>
      </c>
      <c r="F176" s="683">
        <v>85176290</v>
      </c>
      <c r="G176" s="637"/>
      <c r="H176" s="683">
        <v>18</v>
      </c>
      <c r="I176" s="638"/>
      <c r="J176" s="747" t="s">
        <v>513</v>
      </c>
      <c r="K176" s="683" t="s">
        <v>287</v>
      </c>
      <c r="L176" s="743">
        <v>1</v>
      </c>
      <c r="M176" s="639"/>
      <c r="N176" s="632" t="str">
        <f t="shared" si="17"/>
        <v>INCLUDED</v>
      </c>
      <c r="O176" s="726">
        <f t="shared" si="15"/>
        <v>0</v>
      </c>
      <c r="P176" s="726">
        <f t="shared" si="16"/>
        <v>0</v>
      </c>
      <c r="Q176" s="741"/>
      <c r="W176" s="742"/>
    </row>
    <row r="177" spans="1:23" ht="31.5">
      <c r="A177" s="683">
        <v>158</v>
      </c>
      <c r="B177" s="683">
        <v>7000010866</v>
      </c>
      <c r="C177" s="683">
        <v>1590</v>
      </c>
      <c r="D177" s="746" t="s">
        <v>627</v>
      </c>
      <c r="E177" s="683">
        <v>1000028460</v>
      </c>
      <c r="F177" s="683">
        <v>85171890</v>
      </c>
      <c r="G177" s="637"/>
      <c r="H177" s="683">
        <v>18</v>
      </c>
      <c r="I177" s="638"/>
      <c r="J177" s="747" t="s">
        <v>652</v>
      </c>
      <c r="K177" s="683" t="s">
        <v>286</v>
      </c>
      <c r="L177" s="743">
        <v>1</v>
      </c>
      <c r="M177" s="639"/>
      <c r="N177" s="632" t="str">
        <f t="shared" si="17"/>
        <v>INCLUDED</v>
      </c>
      <c r="O177" s="726">
        <f t="shared" si="15"/>
        <v>0</v>
      </c>
      <c r="P177" s="726">
        <f t="shared" si="16"/>
        <v>0</v>
      </c>
      <c r="Q177" s="741"/>
      <c r="W177" s="742"/>
    </row>
    <row r="178" spans="1:23" ht="31.5">
      <c r="A178" s="683">
        <v>159</v>
      </c>
      <c r="B178" s="683">
        <v>7000010866</v>
      </c>
      <c r="C178" s="683">
        <v>1600</v>
      </c>
      <c r="D178" s="746" t="s">
        <v>627</v>
      </c>
      <c r="E178" s="683">
        <v>1000031398</v>
      </c>
      <c r="F178" s="683">
        <v>85171890</v>
      </c>
      <c r="G178" s="637"/>
      <c r="H178" s="683">
        <v>18</v>
      </c>
      <c r="I178" s="514"/>
      <c r="J178" s="826" t="s">
        <v>518</v>
      </c>
      <c r="K178" s="683" t="s">
        <v>287</v>
      </c>
      <c r="L178" s="743">
        <v>1</v>
      </c>
      <c r="M178" s="639"/>
      <c r="N178" s="632" t="str">
        <f t="shared" si="17"/>
        <v>INCLUDED</v>
      </c>
      <c r="O178" s="726">
        <f t="shared" si="15"/>
        <v>0</v>
      </c>
      <c r="P178" s="726">
        <f t="shared" si="16"/>
        <v>0</v>
      </c>
      <c r="Q178" s="741"/>
      <c r="W178" s="742"/>
    </row>
    <row r="179" spans="1:23" ht="92.45" customHeight="1">
      <c r="A179" s="683">
        <v>160</v>
      </c>
      <c r="B179" s="683">
        <v>7000010928</v>
      </c>
      <c r="C179" s="683">
        <v>60</v>
      </c>
      <c r="D179" s="746" t="s">
        <v>761</v>
      </c>
      <c r="E179" s="683">
        <v>1000015954</v>
      </c>
      <c r="F179" s="683">
        <v>73082011</v>
      </c>
      <c r="G179" s="637"/>
      <c r="H179" s="683">
        <v>18</v>
      </c>
      <c r="I179" s="514"/>
      <c r="J179" s="747" t="s">
        <v>762</v>
      </c>
      <c r="K179" s="683" t="s">
        <v>452</v>
      </c>
      <c r="L179" s="743">
        <v>190</v>
      </c>
      <c r="M179" s="813"/>
      <c r="N179" s="632" t="str">
        <f t="shared" ref="N179:N182" si="18">IF(M179="","INCLUDED",M179*L179)</f>
        <v>INCLUDED</v>
      </c>
      <c r="O179" s="726">
        <f t="shared" ref="O179:O182" si="19">IF(M179="",0,IF(I179="",M179*H179/100,I179*M179))</f>
        <v>0</v>
      </c>
      <c r="P179" s="726">
        <f t="shared" ref="P179:P182" si="20">O179*L179</f>
        <v>0</v>
      </c>
      <c r="Q179" s="741"/>
      <c r="W179" s="742"/>
    </row>
    <row r="180" spans="1:23" ht="37.9" customHeight="1">
      <c r="A180" s="683">
        <v>161</v>
      </c>
      <c r="B180" s="683">
        <v>7000010928</v>
      </c>
      <c r="C180" s="683">
        <v>70</v>
      </c>
      <c r="D180" s="746" t="s">
        <v>761</v>
      </c>
      <c r="E180" s="683">
        <v>1000015952</v>
      </c>
      <c r="F180" s="683">
        <v>73082011</v>
      </c>
      <c r="G180" s="637"/>
      <c r="H180" s="683">
        <v>18</v>
      </c>
      <c r="I180" s="514"/>
      <c r="J180" s="747" t="s">
        <v>763</v>
      </c>
      <c r="K180" s="683" t="s">
        <v>452</v>
      </c>
      <c r="L180" s="743">
        <v>30</v>
      </c>
      <c r="M180" s="813"/>
      <c r="N180" s="632" t="str">
        <f t="shared" si="18"/>
        <v>INCLUDED</v>
      </c>
      <c r="O180" s="726">
        <f t="shared" si="19"/>
        <v>0</v>
      </c>
      <c r="P180" s="726">
        <f t="shared" si="20"/>
        <v>0</v>
      </c>
      <c r="Q180" s="741"/>
      <c r="W180" s="742"/>
    </row>
    <row r="181" spans="1:23" ht="53.45" customHeight="1">
      <c r="A181" s="683">
        <v>162</v>
      </c>
      <c r="B181" s="683">
        <v>7000010928</v>
      </c>
      <c r="C181" s="683">
        <v>80</v>
      </c>
      <c r="D181" s="746" t="s">
        <v>761</v>
      </c>
      <c r="E181" s="683">
        <v>1000011713</v>
      </c>
      <c r="F181" s="683">
        <v>73082011</v>
      </c>
      <c r="G181" s="637"/>
      <c r="H181" s="683">
        <v>18</v>
      </c>
      <c r="I181" s="514"/>
      <c r="J181" s="747" t="s">
        <v>764</v>
      </c>
      <c r="K181" s="683" t="s">
        <v>452</v>
      </c>
      <c r="L181" s="743">
        <v>10</v>
      </c>
      <c r="M181" s="813"/>
      <c r="N181" s="632" t="str">
        <f t="shared" si="18"/>
        <v>INCLUDED</v>
      </c>
      <c r="O181" s="726">
        <f t="shared" si="19"/>
        <v>0</v>
      </c>
      <c r="P181" s="726">
        <f t="shared" si="20"/>
        <v>0</v>
      </c>
      <c r="Q181" s="741"/>
      <c r="W181" s="742"/>
    </row>
    <row r="182" spans="1:23" ht="51" customHeight="1">
      <c r="A182" s="683">
        <v>163</v>
      </c>
      <c r="B182" s="683">
        <v>7000010928</v>
      </c>
      <c r="C182" s="683">
        <v>90</v>
      </c>
      <c r="D182" s="746" t="s">
        <v>761</v>
      </c>
      <c r="E182" s="683">
        <v>1000012373</v>
      </c>
      <c r="F182" s="683">
        <v>73082011</v>
      </c>
      <c r="G182" s="637"/>
      <c r="H182" s="683">
        <v>18</v>
      </c>
      <c r="I182" s="514"/>
      <c r="J182" s="747" t="s">
        <v>765</v>
      </c>
      <c r="K182" s="683" t="s">
        <v>452</v>
      </c>
      <c r="L182" s="743">
        <v>5</v>
      </c>
      <c r="M182" s="813"/>
      <c r="N182" s="632" t="str">
        <f t="shared" si="18"/>
        <v>INCLUDED</v>
      </c>
      <c r="O182" s="726">
        <f t="shared" si="19"/>
        <v>0</v>
      </c>
      <c r="P182" s="726">
        <f t="shared" si="20"/>
        <v>0</v>
      </c>
      <c r="Q182" s="741"/>
      <c r="W182" s="742"/>
    </row>
    <row r="183" spans="1:23">
      <c r="A183" s="733" t="s">
        <v>634</v>
      </c>
      <c r="B183" s="692" t="s">
        <v>628</v>
      </c>
      <c r="C183" s="693"/>
      <c r="D183" s="693"/>
      <c r="E183" s="693"/>
      <c r="F183" s="693"/>
      <c r="G183" s="734"/>
      <c r="H183" s="734"/>
      <c r="I183" s="734"/>
      <c r="J183" s="822"/>
      <c r="K183" s="734"/>
      <c r="L183" s="831"/>
      <c r="M183" s="734"/>
      <c r="N183" s="735"/>
      <c r="O183" s="726">
        <f t="shared" si="15"/>
        <v>0</v>
      </c>
      <c r="P183" s="726">
        <f t="shared" si="16"/>
        <v>0</v>
      </c>
      <c r="Q183" s="741"/>
      <c r="W183" s="742"/>
    </row>
    <row r="184" spans="1:23" ht="31.5">
      <c r="A184" s="683">
        <v>160</v>
      </c>
      <c r="B184" s="683">
        <v>7000010866</v>
      </c>
      <c r="C184" s="683">
        <v>1610</v>
      </c>
      <c r="D184" s="746" t="s">
        <v>629</v>
      </c>
      <c r="E184" s="683">
        <v>1000004475</v>
      </c>
      <c r="F184" s="683">
        <v>85352913</v>
      </c>
      <c r="G184" s="637"/>
      <c r="H184" s="683">
        <v>18</v>
      </c>
      <c r="I184" s="638"/>
      <c r="J184" s="747" t="s">
        <v>653</v>
      </c>
      <c r="K184" s="683" t="s">
        <v>286</v>
      </c>
      <c r="L184" s="743">
        <v>4</v>
      </c>
      <c r="M184" s="639"/>
      <c r="N184" s="632" t="str">
        <f t="shared" ref="N184" si="21">IF(M184="","INCLUDED",M184*L184)</f>
        <v>INCLUDED</v>
      </c>
      <c r="O184" s="726">
        <f t="shared" si="15"/>
        <v>0</v>
      </c>
      <c r="P184" s="726">
        <f t="shared" si="16"/>
        <v>0</v>
      </c>
      <c r="Q184" s="741"/>
      <c r="W184" s="742"/>
    </row>
    <row r="185" spans="1:23" ht="31.5">
      <c r="A185" s="683">
        <v>161</v>
      </c>
      <c r="B185" s="683">
        <v>7000010866</v>
      </c>
      <c r="C185" s="683">
        <v>1620</v>
      </c>
      <c r="D185" s="811" t="s">
        <v>752</v>
      </c>
      <c r="E185" s="683">
        <v>1000034162</v>
      </c>
      <c r="F185" s="683">
        <v>72169990</v>
      </c>
      <c r="G185" s="637"/>
      <c r="H185" s="683">
        <v>18</v>
      </c>
      <c r="I185" s="638"/>
      <c r="J185" s="747" t="s">
        <v>654</v>
      </c>
      <c r="K185" s="683" t="s">
        <v>442</v>
      </c>
      <c r="L185" s="743">
        <v>1</v>
      </c>
      <c r="M185" s="639"/>
      <c r="N185" s="632" t="str">
        <f t="shared" ref="N185:N192" si="22">IF(M185="","INCLUDED",M185*L185)</f>
        <v>INCLUDED</v>
      </c>
      <c r="O185" s="726">
        <f t="shared" si="15"/>
        <v>0</v>
      </c>
      <c r="P185" s="726">
        <f t="shared" si="16"/>
        <v>0</v>
      </c>
      <c r="Q185" s="741"/>
      <c r="W185" s="742"/>
    </row>
    <row r="186" spans="1:23" ht="15.75">
      <c r="A186" s="683">
        <v>162</v>
      </c>
      <c r="B186" s="683">
        <v>7000010866</v>
      </c>
      <c r="C186" s="683">
        <v>1630</v>
      </c>
      <c r="D186" s="746" t="s">
        <v>629</v>
      </c>
      <c r="E186" s="683">
        <v>1000019918</v>
      </c>
      <c r="F186" s="683">
        <v>85359090</v>
      </c>
      <c r="G186" s="637"/>
      <c r="H186" s="683">
        <v>18</v>
      </c>
      <c r="I186" s="638"/>
      <c r="J186" s="747" t="s">
        <v>587</v>
      </c>
      <c r="K186" s="683" t="s">
        <v>442</v>
      </c>
      <c r="L186" s="743">
        <v>1</v>
      </c>
      <c r="M186" s="639"/>
      <c r="N186" s="632" t="str">
        <f t="shared" si="22"/>
        <v>INCLUDED</v>
      </c>
      <c r="O186" s="726">
        <f t="shared" si="15"/>
        <v>0</v>
      </c>
      <c r="P186" s="726">
        <f t="shared" si="16"/>
        <v>0</v>
      </c>
      <c r="Q186" s="741"/>
      <c r="T186" s="331">
        <f>28*5</f>
        <v>140</v>
      </c>
      <c r="W186" s="742"/>
    </row>
    <row r="187" spans="1:23" ht="15.75">
      <c r="A187" s="683">
        <v>163</v>
      </c>
      <c r="B187" s="683">
        <v>7000010866</v>
      </c>
      <c r="C187" s="683">
        <v>1640</v>
      </c>
      <c r="D187" s="746" t="s">
        <v>629</v>
      </c>
      <c r="E187" s="683">
        <v>1000019213</v>
      </c>
      <c r="F187" s="683">
        <v>85176210</v>
      </c>
      <c r="G187" s="637"/>
      <c r="H187" s="683">
        <v>18</v>
      </c>
      <c r="I187" s="638"/>
      <c r="J187" s="747" t="s">
        <v>655</v>
      </c>
      <c r="K187" s="683" t="s">
        <v>442</v>
      </c>
      <c r="L187" s="743">
        <v>1</v>
      </c>
      <c r="M187" s="639"/>
      <c r="N187" s="632" t="str">
        <f t="shared" si="22"/>
        <v>INCLUDED</v>
      </c>
      <c r="O187" s="726">
        <f t="shared" si="15"/>
        <v>0</v>
      </c>
      <c r="P187" s="726">
        <f t="shared" si="16"/>
        <v>0</v>
      </c>
      <c r="Q187" s="741"/>
      <c r="W187" s="742"/>
    </row>
    <row r="188" spans="1:23" ht="15.75">
      <c r="A188" s="683">
        <v>164</v>
      </c>
      <c r="B188" s="683">
        <v>7000010866</v>
      </c>
      <c r="C188" s="683">
        <v>1660</v>
      </c>
      <c r="D188" s="746" t="s">
        <v>630</v>
      </c>
      <c r="E188" s="683">
        <v>1000017887</v>
      </c>
      <c r="F188" s="683">
        <v>85176210</v>
      </c>
      <c r="G188" s="637"/>
      <c r="H188" s="683">
        <v>18</v>
      </c>
      <c r="I188" s="638"/>
      <c r="J188" s="747" t="s">
        <v>502</v>
      </c>
      <c r="K188" s="683" t="s">
        <v>286</v>
      </c>
      <c r="L188" s="743">
        <v>1</v>
      </c>
      <c r="M188" s="639"/>
      <c r="N188" s="632" t="str">
        <f t="shared" si="22"/>
        <v>INCLUDED</v>
      </c>
      <c r="O188" s="726">
        <f t="shared" si="15"/>
        <v>0</v>
      </c>
      <c r="P188" s="726">
        <f t="shared" si="16"/>
        <v>0</v>
      </c>
      <c r="Q188" s="741"/>
      <c r="W188" s="742"/>
    </row>
    <row r="189" spans="1:23" ht="31.5">
      <c r="A189" s="683">
        <v>165</v>
      </c>
      <c r="B189" s="683">
        <v>7000010866</v>
      </c>
      <c r="C189" s="683">
        <v>1670</v>
      </c>
      <c r="D189" s="746" t="s">
        <v>630</v>
      </c>
      <c r="E189" s="683">
        <v>1000000046</v>
      </c>
      <c r="F189" s="683">
        <v>85176210</v>
      </c>
      <c r="G189" s="637"/>
      <c r="H189" s="683">
        <v>18</v>
      </c>
      <c r="I189" s="638"/>
      <c r="J189" s="747" t="s">
        <v>501</v>
      </c>
      <c r="K189" s="683" t="s">
        <v>286</v>
      </c>
      <c r="L189" s="743">
        <v>2</v>
      </c>
      <c r="M189" s="639"/>
      <c r="N189" s="632" t="str">
        <f t="shared" si="22"/>
        <v>INCLUDED</v>
      </c>
      <c r="O189" s="726">
        <f t="shared" si="15"/>
        <v>0</v>
      </c>
      <c r="P189" s="726">
        <f t="shared" si="16"/>
        <v>0</v>
      </c>
      <c r="Q189" s="741"/>
      <c r="W189" s="742"/>
    </row>
    <row r="190" spans="1:23" ht="15.75">
      <c r="A190" s="683">
        <v>166</v>
      </c>
      <c r="B190" s="683">
        <v>7000010866</v>
      </c>
      <c r="C190" s="683">
        <v>1680</v>
      </c>
      <c r="D190" s="746" t="s">
        <v>630</v>
      </c>
      <c r="E190" s="683">
        <v>1000010014</v>
      </c>
      <c r="F190" s="683">
        <v>85176210</v>
      </c>
      <c r="G190" s="637"/>
      <c r="H190" s="683">
        <v>18</v>
      </c>
      <c r="I190" s="638"/>
      <c r="J190" s="747" t="s">
        <v>500</v>
      </c>
      <c r="K190" s="683" t="s">
        <v>287</v>
      </c>
      <c r="L190" s="743">
        <v>1</v>
      </c>
      <c r="M190" s="639"/>
      <c r="N190" s="632" t="str">
        <f t="shared" si="22"/>
        <v>INCLUDED</v>
      </c>
      <c r="O190" s="726">
        <f t="shared" si="15"/>
        <v>0</v>
      </c>
      <c r="P190" s="726">
        <f t="shared" si="16"/>
        <v>0</v>
      </c>
      <c r="Q190" s="741"/>
      <c r="W190" s="742"/>
    </row>
    <row r="191" spans="1:23" ht="15.75">
      <c r="A191" s="683">
        <v>167</v>
      </c>
      <c r="B191" s="683">
        <v>7000010866</v>
      </c>
      <c r="C191" s="683">
        <v>1690</v>
      </c>
      <c r="D191" s="746" t="s">
        <v>630</v>
      </c>
      <c r="E191" s="683">
        <v>1000010638</v>
      </c>
      <c r="F191" s="683">
        <v>85176210</v>
      </c>
      <c r="G191" s="637"/>
      <c r="H191" s="683">
        <v>18</v>
      </c>
      <c r="I191" s="638"/>
      <c r="J191" s="747" t="s">
        <v>503</v>
      </c>
      <c r="K191" s="683" t="s">
        <v>286</v>
      </c>
      <c r="L191" s="743">
        <v>1</v>
      </c>
      <c r="M191" s="639"/>
      <c r="N191" s="632" t="str">
        <f t="shared" si="22"/>
        <v>INCLUDED</v>
      </c>
      <c r="O191" s="726">
        <f t="shared" si="15"/>
        <v>0</v>
      </c>
      <c r="P191" s="726">
        <f t="shared" si="16"/>
        <v>0</v>
      </c>
      <c r="Q191" s="741"/>
      <c r="W191" s="742"/>
    </row>
    <row r="192" spans="1:23" ht="15.75">
      <c r="A192" s="683">
        <v>168</v>
      </c>
      <c r="B192" s="683">
        <v>7000010866</v>
      </c>
      <c r="C192" s="683">
        <v>1700</v>
      </c>
      <c r="D192" s="746" t="s">
        <v>630</v>
      </c>
      <c r="E192" s="683">
        <v>1000036908</v>
      </c>
      <c r="F192" s="683">
        <v>85446020</v>
      </c>
      <c r="G192" s="637"/>
      <c r="H192" s="683">
        <v>18</v>
      </c>
      <c r="I192" s="638"/>
      <c r="J192" s="747" t="s">
        <v>504</v>
      </c>
      <c r="K192" s="683" t="s">
        <v>505</v>
      </c>
      <c r="L192" s="743">
        <v>1</v>
      </c>
      <c r="M192" s="639"/>
      <c r="N192" s="632" t="str">
        <f t="shared" si="22"/>
        <v>INCLUDED</v>
      </c>
      <c r="O192" s="726">
        <f t="shared" si="15"/>
        <v>0</v>
      </c>
      <c r="P192" s="726">
        <f t="shared" si="16"/>
        <v>0</v>
      </c>
      <c r="Q192" s="741"/>
      <c r="W192" s="742"/>
    </row>
    <row r="193" spans="1:23" ht="163.5" customHeight="1">
      <c r="A193" s="803">
        <v>169</v>
      </c>
      <c r="B193" s="683">
        <v>7000010866</v>
      </c>
      <c r="C193" s="683">
        <v>2270</v>
      </c>
      <c r="D193" s="683" t="s">
        <v>626</v>
      </c>
      <c r="E193" s="683">
        <v>1000031367</v>
      </c>
      <c r="F193" s="683">
        <v>85176260</v>
      </c>
      <c r="G193" s="637"/>
      <c r="H193" s="683">
        <v>18</v>
      </c>
      <c r="I193" s="638"/>
      <c r="J193" s="747" t="s">
        <v>509</v>
      </c>
      <c r="K193" s="683" t="s">
        <v>286</v>
      </c>
      <c r="L193" s="803">
        <v>1</v>
      </c>
      <c r="M193" s="639"/>
      <c r="N193" s="632" t="str">
        <f t="shared" ref="N193:N198" si="23">IF(M193="","INCLUDED",M193*L193)</f>
        <v>INCLUDED</v>
      </c>
      <c r="O193" s="726">
        <f t="shared" si="15"/>
        <v>0</v>
      </c>
      <c r="P193" s="726">
        <f t="shared" si="16"/>
        <v>0</v>
      </c>
      <c r="Q193" s="741"/>
      <c r="W193" s="742"/>
    </row>
    <row r="194" spans="1:23" ht="15.75">
      <c r="A194" s="803">
        <v>170</v>
      </c>
      <c r="B194" s="683">
        <v>7000010866</v>
      </c>
      <c r="C194" s="683">
        <v>2280</v>
      </c>
      <c r="D194" s="683" t="s">
        <v>626</v>
      </c>
      <c r="E194" s="683">
        <v>1000019315</v>
      </c>
      <c r="F194" s="683">
        <v>85176290</v>
      </c>
      <c r="G194" s="637"/>
      <c r="H194" s="683">
        <v>18</v>
      </c>
      <c r="I194" s="638"/>
      <c r="J194" s="747" t="s">
        <v>511</v>
      </c>
      <c r="K194" s="683" t="s">
        <v>286</v>
      </c>
      <c r="L194" s="803">
        <v>4</v>
      </c>
      <c r="M194" s="639"/>
      <c r="N194" s="632" t="str">
        <f t="shared" si="23"/>
        <v>INCLUDED</v>
      </c>
      <c r="O194" s="726">
        <f t="shared" si="15"/>
        <v>0</v>
      </c>
      <c r="P194" s="726">
        <f t="shared" si="16"/>
        <v>0</v>
      </c>
      <c r="Q194" s="741"/>
      <c r="W194" s="742"/>
    </row>
    <row r="195" spans="1:23" ht="31.5">
      <c r="A195" s="803">
        <v>171</v>
      </c>
      <c r="B195" s="683">
        <v>7000010866</v>
      </c>
      <c r="C195" s="683">
        <v>2290</v>
      </c>
      <c r="D195" s="683" t="s">
        <v>626</v>
      </c>
      <c r="E195" s="683">
        <v>1000031405</v>
      </c>
      <c r="F195" s="683">
        <v>85176290</v>
      </c>
      <c r="G195" s="637"/>
      <c r="H195" s="683">
        <v>18</v>
      </c>
      <c r="I195" s="638"/>
      <c r="J195" s="747" t="s">
        <v>650</v>
      </c>
      <c r="K195" s="683" t="s">
        <v>286</v>
      </c>
      <c r="L195" s="803">
        <v>2</v>
      </c>
      <c r="M195" s="639"/>
      <c r="N195" s="632" t="str">
        <f t="shared" si="23"/>
        <v>INCLUDED</v>
      </c>
      <c r="O195" s="726">
        <f t="shared" si="15"/>
        <v>0</v>
      </c>
      <c r="P195" s="726">
        <f t="shared" si="16"/>
        <v>0</v>
      </c>
      <c r="Q195" s="741"/>
      <c r="W195" s="742"/>
    </row>
    <row r="196" spans="1:23" ht="15.75">
      <c r="A196" s="803">
        <v>172</v>
      </c>
      <c r="B196" s="683">
        <v>7000010866</v>
      </c>
      <c r="C196" s="683">
        <v>2300</v>
      </c>
      <c r="D196" s="683" t="s">
        <v>626</v>
      </c>
      <c r="E196" s="683">
        <v>1000026228</v>
      </c>
      <c r="F196" s="683">
        <v>85176290</v>
      </c>
      <c r="G196" s="637"/>
      <c r="H196" s="683">
        <v>18</v>
      </c>
      <c r="I196" s="638"/>
      <c r="J196" s="747" t="s">
        <v>514</v>
      </c>
      <c r="K196" s="683" t="s">
        <v>286</v>
      </c>
      <c r="L196" s="803">
        <v>1</v>
      </c>
      <c r="M196" s="639"/>
      <c r="N196" s="632" t="str">
        <f t="shared" si="23"/>
        <v>INCLUDED</v>
      </c>
      <c r="O196" s="726">
        <f t="shared" si="15"/>
        <v>0</v>
      </c>
      <c r="P196" s="726">
        <f t="shared" si="16"/>
        <v>0</v>
      </c>
      <c r="Q196" s="741"/>
      <c r="W196" s="742"/>
    </row>
    <row r="197" spans="1:23" ht="31.5">
      <c r="A197" s="803">
        <v>173</v>
      </c>
      <c r="B197" s="683">
        <v>7000010866</v>
      </c>
      <c r="C197" s="683">
        <v>2310</v>
      </c>
      <c r="D197" s="683" t="s">
        <v>626</v>
      </c>
      <c r="E197" s="683">
        <v>1000028460</v>
      </c>
      <c r="F197" s="683">
        <v>85171890</v>
      </c>
      <c r="G197" s="637"/>
      <c r="H197" s="683">
        <v>18</v>
      </c>
      <c r="I197" s="638"/>
      <c r="J197" s="747" t="s">
        <v>652</v>
      </c>
      <c r="K197" s="683" t="s">
        <v>286</v>
      </c>
      <c r="L197" s="803">
        <v>1</v>
      </c>
      <c r="M197" s="639"/>
      <c r="N197" s="632" t="str">
        <f t="shared" si="23"/>
        <v>INCLUDED</v>
      </c>
      <c r="O197" s="726">
        <f t="shared" si="15"/>
        <v>0</v>
      </c>
      <c r="P197" s="726">
        <f t="shared" si="16"/>
        <v>0</v>
      </c>
      <c r="Q197" s="741"/>
      <c r="W197" s="742"/>
    </row>
    <row r="198" spans="1:23" ht="141" customHeight="1">
      <c r="A198" s="803">
        <v>174</v>
      </c>
      <c r="B198" s="683">
        <v>7000010866</v>
      </c>
      <c r="C198" s="683">
        <v>2320</v>
      </c>
      <c r="D198" s="683" t="s">
        <v>626</v>
      </c>
      <c r="E198" s="683">
        <v>1000031403</v>
      </c>
      <c r="F198" s="683">
        <v>85437099</v>
      </c>
      <c r="G198" s="637"/>
      <c r="H198" s="683">
        <v>18</v>
      </c>
      <c r="I198" s="638"/>
      <c r="J198" s="747" t="s">
        <v>753</v>
      </c>
      <c r="K198" s="683" t="s">
        <v>287</v>
      </c>
      <c r="L198" s="803">
        <v>1</v>
      </c>
      <c r="M198" s="639"/>
      <c r="N198" s="632" t="str">
        <f t="shared" si="23"/>
        <v>INCLUDED</v>
      </c>
      <c r="O198" s="726">
        <f t="shared" si="15"/>
        <v>0</v>
      </c>
      <c r="P198" s="726">
        <f t="shared" si="16"/>
        <v>0</v>
      </c>
      <c r="Q198" s="741"/>
      <c r="W198" s="742"/>
    </row>
    <row r="199" spans="1:23">
      <c r="A199" s="733" t="s">
        <v>633</v>
      </c>
      <c r="B199" s="692" t="s">
        <v>631</v>
      </c>
      <c r="C199" s="693"/>
      <c r="D199" s="693"/>
      <c r="E199" s="693"/>
      <c r="F199" s="693"/>
      <c r="G199" s="734"/>
      <c r="H199" s="734"/>
      <c r="I199" s="734"/>
      <c r="J199" s="822"/>
      <c r="K199" s="734"/>
      <c r="L199" s="831"/>
      <c r="M199" s="734"/>
      <c r="N199" s="735"/>
      <c r="O199" s="726">
        <f t="shared" si="15"/>
        <v>0</v>
      </c>
      <c r="P199" s="726">
        <f t="shared" si="16"/>
        <v>0</v>
      </c>
      <c r="Q199" s="741"/>
      <c r="W199" s="742"/>
    </row>
    <row r="200" spans="1:23" ht="31.5">
      <c r="A200" s="683">
        <v>175</v>
      </c>
      <c r="B200" s="683">
        <v>7000010866</v>
      </c>
      <c r="C200" s="683">
        <v>1800</v>
      </c>
      <c r="D200" s="746" t="s">
        <v>629</v>
      </c>
      <c r="E200" s="683">
        <v>1000004475</v>
      </c>
      <c r="F200" s="683">
        <v>85352913</v>
      </c>
      <c r="G200" s="637"/>
      <c r="H200" s="683">
        <v>18</v>
      </c>
      <c r="I200" s="638"/>
      <c r="J200" s="747" t="s">
        <v>653</v>
      </c>
      <c r="K200" s="683" t="s">
        <v>286</v>
      </c>
      <c r="L200" s="743">
        <v>2</v>
      </c>
      <c r="M200" s="639"/>
      <c r="N200" s="632" t="str">
        <f t="shared" ref="N200" si="24">IF(M200="","INCLUDED",M200*L200)</f>
        <v>INCLUDED</v>
      </c>
      <c r="O200" s="726">
        <f t="shared" si="15"/>
        <v>0</v>
      </c>
      <c r="P200" s="726">
        <f t="shared" si="16"/>
        <v>0</v>
      </c>
      <c r="Q200" s="741"/>
      <c r="W200" s="742"/>
    </row>
    <row r="201" spans="1:23" ht="31.5">
      <c r="A201" s="683">
        <v>176</v>
      </c>
      <c r="B201" s="683">
        <v>7000010866</v>
      </c>
      <c r="C201" s="683">
        <v>1810</v>
      </c>
      <c r="D201" s="811" t="s">
        <v>752</v>
      </c>
      <c r="E201" s="683">
        <v>1000034162</v>
      </c>
      <c r="F201" s="683">
        <v>72169990</v>
      </c>
      <c r="G201" s="637"/>
      <c r="H201" s="683">
        <v>18</v>
      </c>
      <c r="I201" s="638"/>
      <c r="J201" s="747" t="s">
        <v>654</v>
      </c>
      <c r="K201" s="683" t="s">
        <v>442</v>
      </c>
      <c r="L201" s="743">
        <v>1</v>
      </c>
      <c r="M201" s="639"/>
      <c r="N201" s="632" t="str">
        <f t="shared" ref="N201:N207" si="25">IF(M201="","INCLUDED",M201*L201)</f>
        <v>INCLUDED</v>
      </c>
      <c r="O201" s="726">
        <f t="shared" si="15"/>
        <v>0</v>
      </c>
      <c r="P201" s="726">
        <f t="shared" si="16"/>
        <v>0</v>
      </c>
      <c r="Q201" s="741"/>
      <c r="W201" s="742"/>
    </row>
    <row r="202" spans="1:23" ht="15.75">
      <c r="A202" s="683">
        <v>177</v>
      </c>
      <c r="B202" s="683">
        <v>7000010866</v>
      </c>
      <c r="C202" s="683">
        <v>1820</v>
      </c>
      <c r="D202" s="746" t="s">
        <v>629</v>
      </c>
      <c r="E202" s="683">
        <v>1000019918</v>
      </c>
      <c r="F202" s="683">
        <v>85359090</v>
      </c>
      <c r="G202" s="637"/>
      <c r="H202" s="683">
        <v>18</v>
      </c>
      <c r="I202" s="638"/>
      <c r="J202" s="747" t="s">
        <v>587</v>
      </c>
      <c r="K202" s="683" t="s">
        <v>442</v>
      </c>
      <c r="L202" s="743">
        <v>1</v>
      </c>
      <c r="M202" s="639"/>
      <c r="N202" s="632" t="str">
        <f t="shared" si="25"/>
        <v>INCLUDED</v>
      </c>
      <c r="O202" s="726">
        <f t="shared" si="15"/>
        <v>0</v>
      </c>
      <c r="P202" s="726">
        <f t="shared" si="16"/>
        <v>0</v>
      </c>
      <c r="Q202" s="741"/>
      <c r="W202" s="742"/>
    </row>
    <row r="203" spans="1:23" ht="15.75">
      <c r="A203" s="683">
        <v>178</v>
      </c>
      <c r="B203" s="683">
        <v>7000010866</v>
      </c>
      <c r="C203" s="683">
        <v>1830</v>
      </c>
      <c r="D203" s="746" t="s">
        <v>629</v>
      </c>
      <c r="E203" s="683">
        <v>1000019213</v>
      </c>
      <c r="F203" s="683">
        <v>85176210</v>
      </c>
      <c r="G203" s="637"/>
      <c r="H203" s="683">
        <v>18</v>
      </c>
      <c r="I203" s="638"/>
      <c r="J203" s="747" t="s">
        <v>655</v>
      </c>
      <c r="K203" s="683" t="s">
        <v>442</v>
      </c>
      <c r="L203" s="743">
        <v>1</v>
      </c>
      <c r="M203" s="639"/>
      <c r="N203" s="632" t="str">
        <f t="shared" si="25"/>
        <v>INCLUDED</v>
      </c>
      <c r="O203" s="726">
        <f t="shared" si="15"/>
        <v>0</v>
      </c>
      <c r="P203" s="726">
        <f t="shared" si="16"/>
        <v>0</v>
      </c>
      <c r="Q203" s="741"/>
      <c r="W203" s="742"/>
    </row>
    <row r="204" spans="1:23" ht="15.75">
      <c r="A204" s="683">
        <v>179</v>
      </c>
      <c r="B204" s="683">
        <v>7000010866</v>
      </c>
      <c r="C204" s="683">
        <v>1850</v>
      </c>
      <c r="D204" s="746" t="s">
        <v>632</v>
      </c>
      <c r="E204" s="683">
        <v>1000017887</v>
      </c>
      <c r="F204" s="683">
        <v>85176210</v>
      </c>
      <c r="G204" s="637"/>
      <c r="H204" s="683">
        <v>18</v>
      </c>
      <c r="I204" s="638"/>
      <c r="J204" s="747" t="s">
        <v>502</v>
      </c>
      <c r="K204" s="683" t="s">
        <v>286</v>
      </c>
      <c r="L204" s="743">
        <v>1</v>
      </c>
      <c r="M204" s="639"/>
      <c r="N204" s="632" t="str">
        <f t="shared" si="25"/>
        <v>INCLUDED</v>
      </c>
      <c r="O204" s="726">
        <f t="shared" si="15"/>
        <v>0</v>
      </c>
      <c r="P204" s="726">
        <f t="shared" si="16"/>
        <v>0</v>
      </c>
      <c r="Q204" s="741"/>
      <c r="W204" s="742"/>
    </row>
    <row r="205" spans="1:23" ht="31.5">
      <c r="A205" s="683">
        <v>180</v>
      </c>
      <c r="B205" s="683">
        <v>7000010866</v>
      </c>
      <c r="C205" s="683">
        <v>1860</v>
      </c>
      <c r="D205" s="746" t="s">
        <v>632</v>
      </c>
      <c r="E205" s="683">
        <v>1000000046</v>
      </c>
      <c r="F205" s="683">
        <v>85176210</v>
      </c>
      <c r="G205" s="637"/>
      <c r="H205" s="683">
        <v>18</v>
      </c>
      <c r="I205" s="638"/>
      <c r="J205" s="747" t="s">
        <v>501</v>
      </c>
      <c r="K205" s="683" t="s">
        <v>286</v>
      </c>
      <c r="L205" s="743">
        <v>2</v>
      </c>
      <c r="M205" s="639"/>
      <c r="N205" s="632" t="str">
        <f t="shared" si="25"/>
        <v>INCLUDED</v>
      </c>
      <c r="O205" s="726">
        <f t="shared" si="15"/>
        <v>0</v>
      </c>
      <c r="P205" s="726">
        <f t="shared" si="16"/>
        <v>0</v>
      </c>
      <c r="Q205" s="741"/>
      <c r="W205" s="742"/>
    </row>
    <row r="206" spans="1:23" ht="15.75">
      <c r="A206" s="683">
        <v>181</v>
      </c>
      <c r="B206" s="683">
        <v>7000010866</v>
      </c>
      <c r="C206" s="683">
        <v>1870</v>
      </c>
      <c r="D206" s="746" t="s">
        <v>632</v>
      </c>
      <c r="E206" s="683">
        <v>1000010014</v>
      </c>
      <c r="F206" s="683">
        <v>85176210</v>
      </c>
      <c r="G206" s="637"/>
      <c r="H206" s="683">
        <v>18</v>
      </c>
      <c r="I206" s="638"/>
      <c r="J206" s="747" t="s">
        <v>500</v>
      </c>
      <c r="K206" s="683" t="s">
        <v>287</v>
      </c>
      <c r="L206" s="743">
        <v>1</v>
      </c>
      <c r="M206" s="639"/>
      <c r="N206" s="632" t="str">
        <f t="shared" si="25"/>
        <v>INCLUDED</v>
      </c>
      <c r="O206" s="726">
        <f t="shared" si="15"/>
        <v>0</v>
      </c>
      <c r="P206" s="726">
        <f t="shared" si="16"/>
        <v>0</v>
      </c>
      <c r="Q206" s="741"/>
      <c r="W206" s="742"/>
    </row>
    <row r="207" spans="1:23" ht="15.75">
      <c r="A207" s="683">
        <v>182</v>
      </c>
      <c r="B207" s="683">
        <v>7000010866</v>
      </c>
      <c r="C207" s="683">
        <v>1880</v>
      </c>
      <c r="D207" s="746" t="s">
        <v>632</v>
      </c>
      <c r="E207" s="683">
        <v>1000010638</v>
      </c>
      <c r="F207" s="683">
        <v>85176210</v>
      </c>
      <c r="G207" s="637"/>
      <c r="H207" s="683">
        <v>18</v>
      </c>
      <c r="I207" s="638"/>
      <c r="J207" s="747" t="s">
        <v>503</v>
      </c>
      <c r="K207" s="683" t="s">
        <v>286</v>
      </c>
      <c r="L207" s="743">
        <v>1</v>
      </c>
      <c r="M207" s="639"/>
      <c r="N207" s="632" t="str">
        <f t="shared" si="25"/>
        <v>INCLUDED</v>
      </c>
      <c r="O207" s="726">
        <f t="shared" si="15"/>
        <v>0</v>
      </c>
      <c r="P207" s="726">
        <f t="shared" si="16"/>
        <v>0</v>
      </c>
      <c r="Q207" s="741"/>
      <c r="W207" s="742"/>
    </row>
    <row r="208" spans="1:23" ht="15.75">
      <c r="A208" s="683">
        <v>183</v>
      </c>
      <c r="B208" s="683">
        <v>7000010866</v>
      </c>
      <c r="C208" s="683">
        <v>1890</v>
      </c>
      <c r="D208" s="746" t="s">
        <v>632</v>
      </c>
      <c r="E208" s="683">
        <v>1000036908</v>
      </c>
      <c r="F208" s="683">
        <v>85446020</v>
      </c>
      <c r="G208" s="637"/>
      <c r="H208" s="683">
        <v>18</v>
      </c>
      <c r="I208" s="638"/>
      <c r="J208" s="747" t="s">
        <v>504</v>
      </c>
      <c r="K208" s="683" t="s">
        <v>505</v>
      </c>
      <c r="L208" s="743">
        <v>1</v>
      </c>
      <c r="M208" s="639"/>
      <c r="N208" s="632" t="str">
        <f t="shared" ref="N208" si="26">IF(M208="","INCLUDED",M208*L208)</f>
        <v>INCLUDED</v>
      </c>
      <c r="O208" s="726">
        <f t="shared" si="15"/>
        <v>0</v>
      </c>
      <c r="P208" s="726">
        <f t="shared" si="16"/>
        <v>0</v>
      </c>
      <c r="Q208" s="741"/>
      <c r="W208" s="742"/>
    </row>
    <row r="209" spans="1:23" ht="110.25">
      <c r="A209" s="803">
        <v>184</v>
      </c>
      <c r="B209" s="683">
        <v>7000010866</v>
      </c>
      <c r="C209" s="683">
        <v>2340</v>
      </c>
      <c r="D209" s="683" t="s">
        <v>626</v>
      </c>
      <c r="E209" s="683">
        <v>1000031367</v>
      </c>
      <c r="F209" s="683">
        <v>85176260</v>
      </c>
      <c r="G209" s="637"/>
      <c r="H209" s="683">
        <v>18</v>
      </c>
      <c r="I209" s="638"/>
      <c r="J209" s="747" t="s">
        <v>509</v>
      </c>
      <c r="K209" s="683" t="s">
        <v>286</v>
      </c>
      <c r="L209" s="803">
        <v>1</v>
      </c>
      <c r="M209" s="639"/>
      <c r="N209" s="632" t="str">
        <f t="shared" ref="N209:N227" si="27">IF(M209="","INCLUDED",M209*L209)</f>
        <v>INCLUDED</v>
      </c>
      <c r="O209" s="726">
        <f t="shared" si="15"/>
        <v>0</v>
      </c>
      <c r="P209" s="726">
        <f t="shared" si="16"/>
        <v>0</v>
      </c>
      <c r="Q209" s="741"/>
      <c r="W209" s="742"/>
    </row>
    <row r="210" spans="1:23" ht="15.75">
      <c r="A210" s="803">
        <v>185</v>
      </c>
      <c r="B210" s="683">
        <v>7000010866</v>
      </c>
      <c r="C210" s="683">
        <v>2350</v>
      </c>
      <c r="D210" s="683" t="s">
        <v>626</v>
      </c>
      <c r="E210" s="683">
        <v>1000018706</v>
      </c>
      <c r="F210" s="683">
        <v>85176990</v>
      </c>
      <c r="G210" s="637"/>
      <c r="H210" s="683">
        <v>18</v>
      </c>
      <c r="I210" s="638"/>
      <c r="J210" s="747" t="s">
        <v>510</v>
      </c>
      <c r="K210" s="683" t="s">
        <v>286</v>
      </c>
      <c r="L210" s="803">
        <v>4</v>
      </c>
      <c r="M210" s="639"/>
      <c r="N210" s="632" t="str">
        <f t="shared" si="27"/>
        <v>INCLUDED</v>
      </c>
      <c r="O210" s="726">
        <f t="shared" si="15"/>
        <v>0</v>
      </c>
      <c r="P210" s="726">
        <f t="shared" si="16"/>
        <v>0</v>
      </c>
      <c r="Q210" s="741"/>
      <c r="W210" s="742"/>
    </row>
    <row r="211" spans="1:23" ht="31.5">
      <c r="A211" s="803">
        <v>186</v>
      </c>
      <c r="B211" s="683">
        <v>7000010866</v>
      </c>
      <c r="C211" s="683">
        <v>2360</v>
      </c>
      <c r="D211" s="683" t="s">
        <v>626</v>
      </c>
      <c r="E211" s="683">
        <v>1000031405</v>
      </c>
      <c r="F211" s="683">
        <v>85176290</v>
      </c>
      <c r="G211" s="637"/>
      <c r="H211" s="683">
        <v>18</v>
      </c>
      <c r="I211" s="638"/>
      <c r="J211" s="747" t="s">
        <v>650</v>
      </c>
      <c r="K211" s="683" t="s">
        <v>286</v>
      </c>
      <c r="L211" s="803">
        <v>2</v>
      </c>
      <c r="M211" s="639"/>
      <c r="N211" s="632" t="str">
        <f t="shared" si="27"/>
        <v>INCLUDED</v>
      </c>
      <c r="O211" s="726">
        <f t="shared" si="15"/>
        <v>0</v>
      </c>
      <c r="P211" s="726">
        <f t="shared" si="16"/>
        <v>0</v>
      </c>
      <c r="Q211" s="741"/>
      <c r="W211" s="742"/>
    </row>
    <row r="212" spans="1:23" ht="15.75">
      <c r="A212" s="803">
        <v>187</v>
      </c>
      <c r="B212" s="683">
        <v>7000010866</v>
      </c>
      <c r="C212" s="683">
        <v>2370</v>
      </c>
      <c r="D212" s="683" t="s">
        <v>626</v>
      </c>
      <c r="E212" s="683">
        <v>1000031374</v>
      </c>
      <c r="F212" s="683">
        <v>85176290</v>
      </c>
      <c r="G212" s="637"/>
      <c r="H212" s="683">
        <v>18</v>
      </c>
      <c r="I212" s="638"/>
      <c r="J212" s="747" t="s">
        <v>512</v>
      </c>
      <c r="K212" s="683" t="s">
        <v>287</v>
      </c>
      <c r="L212" s="803">
        <v>2</v>
      </c>
      <c r="M212" s="639"/>
      <c r="N212" s="632" t="str">
        <f t="shared" si="27"/>
        <v>INCLUDED</v>
      </c>
      <c r="O212" s="726">
        <f t="shared" si="15"/>
        <v>0</v>
      </c>
      <c r="P212" s="726">
        <f t="shared" si="16"/>
        <v>0</v>
      </c>
      <c r="Q212" s="741"/>
      <c r="W212" s="742"/>
    </row>
    <row r="213" spans="1:23" ht="31.5">
      <c r="A213" s="803">
        <v>188</v>
      </c>
      <c r="B213" s="683">
        <v>7000010866</v>
      </c>
      <c r="C213" s="683">
        <v>2380</v>
      </c>
      <c r="D213" s="683" t="s">
        <v>626</v>
      </c>
      <c r="E213" s="683">
        <v>1000031378</v>
      </c>
      <c r="F213" s="683">
        <v>85176290</v>
      </c>
      <c r="G213" s="637"/>
      <c r="H213" s="683">
        <v>18</v>
      </c>
      <c r="I213" s="638"/>
      <c r="J213" s="747" t="s">
        <v>651</v>
      </c>
      <c r="K213" s="683" t="s">
        <v>287</v>
      </c>
      <c r="L213" s="803">
        <v>2</v>
      </c>
      <c r="M213" s="639"/>
      <c r="N213" s="632" t="str">
        <f t="shared" si="27"/>
        <v>INCLUDED</v>
      </c>
      <c r="O213" s="726">
        <f t="shared" si="15"/>
        <v>0</v>
      </c>
      <c r="P213" s="726">
        <f t="shared" si="16"/>
        <v>0</v>
      </c>
      <c r="Q213" s="741"/>
      <c r="W213" s="742"/>
    </row>
    <row r="214" spans="1:23" ht="31.5">
      <c r="A214" s="803">
        <v>189</v>
      </c>
      <c r="B214" s="683">
        <v>7000010866</v>
      </c>
      <c r="C214" s="683">
        <v>2390</v>
      </c>
      <c r="D214" s="683" t="s">
        <v>626</v>
      </c>
      <c r="E214" s="683">
        <v>1000031381</v>
      </c>
      <c r="F214" s="683">
        <v>85176290</v>
      </c>
      <c r="G214" s="637"/>
      <c r="H214" s="683">
        <v>18</v>
      </c>
      <c r="I214" s="638"/>
      <c r="J214" s="747" t="s">
        <v>513</v>
      </c>
      <c r="K214" s="683" t="s">
        <v>287</v>
      </c>
      <c r="L214" s="803">
        <v>2</v>
      </c>
      <c r="M214" s="639"/>
      <c r="N214" s="632" t="str">
        <f t="shared" si="27"/>
        <v>INCLUDED</v>
      </c>
      <c r="O214" s="726">
        <f t="shared" si="15"/>
        <v>0</v>
      </c>
      <c r="P214" s="726">
        <f t="shared" si="16"/>
        <v>0</v>
      </c>
      <c r="Q214" s="741"/>
      <c r="W214" s="742"/>
    </row>
    <row r="215" spans="1:23" ht="15.75">
      <c r="A215" s="803">
        <v>190</v>
      </c>
      <c r="B215" s="683">
        <v>7000010866</v>
      </c>
      <c r="C215" s="683">
        <v>2400</v>
      </c>
      <c r="D215" s="683" t="s">
        <v>626</v>
      </c>
      <c r="E215" s="683">
        <v>1000026228</v>
      </c>
      <c r="F215" s="683">
        <v>85176290</v>
      </c>
      <c r="G215" s="637"/>
      <c r="H215" s="683">
        <v>18</v>
      </c>
      <c r="I215" s="638"/>
      <c r="J215" s="747" t="s">
        <v>514</v>
      </c>
      <c r="K215" s="683" t="s">
        <v>286</v>
      </c>
      <c r="L215" s="803">
        <v>1</v>
      </c>
      <c r="M215" s="639"/>
      <c r="N215" s="632" t="str">
        <f t="shared" si="27"/>
        <v>INCLUDED</v>
      </c>
      <c r="O215" s="726">
        <f t="shared" ref="O215:O227" si="28">IF(M215="",0,IF(I215="",M215*H215/100,I215*M215))</f>
        <v>0</v>
      </c>
      <c r="P215" s="726">
        <f t="shared" ref="P215:P227" si="29">O215*L215</f>
        <v>0</v>
      </c>
      <c r="Q215" s="741"/>
      <c r="W215" s="742"/>
    </row>
    <row r="216" spans="1:23" ht="15.75">
      <c r="A216" s="803">
        <v>191</v>
      </c>
      <c r="B216" s="683">
        <v>7000010866</v>
      </c>
      <c r="C216" s="683">
        <v>2410</v>
      </c>
      <c r="D216" s="683" t="s">
        <v>626</v>
      </c>
      <c r="E216" s="683">
        <v>1000028495</v>
      </c>
      <c r="F216" s="683">
        <v>84715000</v>
      </c>
      <c r="G216" s="637"/>
      <c r="H216" s="683">
        <v>18</v>
      </c>
      <c r="I216" s="638"/>
      <c r="J216" s="747" t="s">
        <v>515</v>
      </c>
      <c r="K216" s="683" t="s">
        <v>286</v>
      </c>
      <c r="L216" s="803">
        <v>1</v>
      </c>
      <c r="M216" s="639"/>
      <c r="N216" s="632" t="str">
        <f t="shared" si="27"/>
        <v>INCLUDED</v>
      </c>
      <c r="O216" s="726">
        <f t="shared" si="28"/>
        <v>0</v>
      </c>
      <c r="P216" s="726">
        <f t="shared" si="29"/>
        <v>0</v>
      </c>
      <c r="Q216" s="741"/>
      <c r="W216" s="742"/>
    </row>
    <row r="217" spans="1:23" ht="15.75">
      <c r="A217" s="803">
        <v>192</v>
      </c>
      <c r="B217" s="683">
        <v>7000010866</v>
      </c>
      <c r="C217" s="683">
        <v>2420</v>
      </c>
      <c r="D217" s="683" t="s">
        <v>626</v>
      </c>
      <c r="E217" s="683">
        <v>1000028265</v>
      </c>
      <c r="F217" s="683">
        <v>85238020</v>
      </c>
      <c r="G217" s="637"/>
      <c r="H217" s="683">
        <v>18</v>
      </c>
      <c r="I217" s="638"/>
      <c r="J217" s="747" t="s">
        <v>516</v>
      </c>
      <c r="K217" s="683" t="s">
        <v>286</v>
      </c>
      <c r="L217" s="803">
        <v>1</v>
      </c>
      <c r="M217" s="639"/>
      <c r="N217" s="632" t="str">
        <f t="shared" si="27"/>
        <v>INCLUDED</v>
      </c>
      <c r="O217" s="726">
        <f t="shared" si="28"/>
        <v>0</v>
      </c>
      <c r="P217" s="726">
        <f t="shared" si="29"/>
        <v>0</v>
      </c>
      <c r="Q217" s="741"/>
      <c r="W217" s="742"/>
    </row>
    <row r="218" spans="1:23" ht="31.5">
      <c r="A218" s="803">
        <v>193</v>
      </c>
      <c r="B218" s="683">
        <v>7000010866</v>
      </c>
      <c r="C218" s="683">
        <v>2430</v>
      </c>
      <c r="D218" s="683" t="s">
        <v>626</v>
      </c>
      <c r="E218" s="683">
        <v>1000028460</v>
      </c>
      <c r="F218" s="683">
        <v>85171890</v>
      </c>
      <c r="G218" s="637"/>
      <c r="H218" s="683">
        <v>18</v>
      </c>
      <c r="I218" s="638"/>
      <c r="J218" s="747" t="s">
        <v>652</v>
      </c>
      <c r="K218" s="683" t="s">
        <v>286</v>
      </c>
      <c r="L218" s="803">
        <v>1</v>
      </c>
      <c r="M218" s="639"/>
      <c r="N218" s="632" t="str">
        <f t="shared" si="27"/>
        <v>INCLUDED</v>
      </c>
      <c r="O218" s="726">
        <f t="shared" si="28"/>
        <v>0</v>
      </c>
      <c r="P218" s="726">
        <f t="shared" si="29"/>
        <v>0</v>
      </c>
      <c r="Q218" s="741"/>
      <c r="W218" s="742"/>
    </row>
    <row r="219" spans="1:23" ht="63">
      <c r="A219" s="803">
        <v>194</v>
      </c>
      <c r="B219" s="683">
        <v>7000010866</v>
      </c>
      <c r="C219" s="683">
        <v>2440</v>
      </c>
      <c r="D219" s="683" t="s">
        <v>627</v>
      </c>
      <c r="E219" s="683">
        <v>1000031369</v>
      </c>
      <c r="F219" s="683">
        <v>85176260</v>
      </c>
      <c r="G219" s="637"/>
      <c r="H219" s="683">
        <v>18</v>
      </c>
      <c r="I219" s="638"/>
      <c r="J219" s="747" t="s">
        <v>517</v>
      </c>
      <c r="K219" s="683" t="s">
        <v>287</v>
      </c>
      <c r="L219" s="803">
        <v>1</v>
      </c>
      <c r="M219" s="639"/>
      <c r="N219" s="632" t="str">
        <f t="shared" si="27"/>
        <v>INCLUDED</v>
      </c>
      <c r="O219" s="726">
        <f t="shared" si="28"/>
        <v>0</v>
      </c>
      <c r="P219" s="726">
        <f t="shared" si="29"/>
        <v>0</v>
      </c>
      <c r="Q219" s="741"/>
      <c r="W219" s="742"/>
    </row>
    <row r="220" spans="1:23" ht="15.75">
      <c r="A220" s="803">
        <v>195</v>
      </c>
      <c r="B220" s="683">
        <v>7000010866</v>
      </c>
      <c r="C220" s="683">
        <v>2450</v>
      </c>
      <c r="D220" s="683" t="s">
        <v>627</v>
      </c>
      <c r="E220" s="683">
        <v>1000018706</v>
      </c>
      <c r="F220" s="683">
        <v>85176990</v>
      </c>
      <c r="G220" s="637"/>
      <c r="H220" s="683">
        <v>18</v>
      </c>
      <c r="I220" s="638"/>
      <c r="J220" s="747" t="s">
        <v>510</v>
      </c>
      <c r="K220" s="683" t="s">
        <v>286</v>
      </c>
      <c r="L220" s="803">
        <v>1</v>
      </c>
      <c r="M220" s="639"/>
      <c r="N220" s="632" t="str">
        <f t="shared" si="27"/>
        <v>INCLUDED</v>
      </c>
      <c r="O220" s="726">
        <f t="shared" si="28"/>
        <v>0</v>
      </c>
      <c r="P220" s="726">
        <f t="shared" si="29"/>
        <v>0</v>
      </c>
      <c r="Q220" s="741"/>
      <c r="W220" s="742"/>
    </row>
    <row r="221" spans="1:23" ht="24.75" customHeight="1">
      <c r="A221" s="803">
        <v>196</v>
      </c>
      <c r="B221" s="683">
        <v>7000010866</v>
      </c>
      <c r="C221" s="683">
        <v>2460</v>
      </c>
      <c r="D221" s="683" t="s">
        <v>627</v>
      </c>
      <c r="E221" s="683">
        <v>1000019315</v>
      </c>
      <c r="F221" s="683">
        <v>85176290</v>
      </c>
      <c r="G221" s="637"/>
      <c r="H221" s="683">
        <v>18</v>
      </c>
      <c r="I221" s="638"/>
      <c r="J221" s="747" t="s">
        <v>511</v>
      </c>
      <c r="K221" s="683" t="s">
        <v>286</v>
      </c>
      <c r="L221" s="803">
        <v>1</v>
      </c>
      <c r="M221" s="639"/>
      <c r="N221" s="632" t="str">
        <f t="shared" si="27"/>
        <v>INCLUDED</v>
      </c>
      <c r="O221" s="726">
        <f t="shared" si="28"/>
        <v>0</v>
      </c>
      <c r="P221" s="726">
        <f t="shared" si="29"/>
        <v>0</v>
      </c>
      <c r="Q221" s="741"/>
      <c r="W221" s="742"/>
    </row>
    <row r="222" spans="1:23" ht="31.5">
      <c r="A222" s="803">
        <v>197</v>
      </c>
      <c r="B222" s="683">
        <v>7000010866</v>
      </c>
      <c r="C222" s="683">
        <v>2470</v>
      </c>
      <c r="D222" s="683" t="s">
        <v>627</v>
      </c>
      <c r="E222" s="683">
        <v>1000031405</v>
      </c>
      <c r="F222" s="683">
        <v>85176290</v>
      </c>
      <c r="G222" s="637"/>
      <c r="H222" s="683">
        <v>18</v>
      </c>
      <c r="I222" s="638"/>
      <c r="J222" s="747" t="s">
        <v>650</v>
      </c>
      <c r="K222" s="683" t="s">
        <v>286</v>
      </c>
      <c r="L222" s="803">
        <v>1</v>
      </c>
      <c r="M222" s="639"/>
      <c r="N222" s="632" t="str">
        <f t="shared" si="27"/>
        <v>INCLUDED</v>
      </c>
      <c r="O222" s="726">
        <f t="shared" si="28"/>
        <v>0</v>
      </c>
      <c r="P222" s="726">
        <f t="shared" si="29"/>
        <v>0</v>
      </c>
      <c r="Q222" s="741"/>
      <c r="W222" s="742"/>
    </row>
    <row r="223" spans="1:23" ht="15.75">
      <c r="A223" s="803">
        <v>198</v>
      </c>
      <c r="B223" s="683">
        <v>7000010866</v>
      </c>
      <c r="C223" s="683">
        <v>2480</v>
      </c>
      <c r="D223" s="683" t="s">
        <v>627</v>
      </c>
      <c r="E223" s="683">
        <v>1000031374</v>
      </c>
      <c r="F223" s="683">
        <v>85176290</v>
      </c>
      <c r="G223" s="637"/>
      <c r="H223" s="683">
        <v>18</v>
      </c>
      <c r="I223" s="638"/>
      <c r="J223" s="747" t="s">
        <v>512</v>
      </c>
      <c r="K223" s="683" t="s">
        <v>287</v>
      </c>
      <c r="L223" s="803">
        <v>1</v>
      </c>
      <c r="M223" s="639"/>
      <c r="N223" s="632" t="str">
        <f t="shared" si="27"/>
        <v>INCLUDED</v>
      </c>
      <c r="O223" s="726">
        <f t="shared" si="28"/>
        <v>0</v>
      </c>
      <c r="P223" s="726">
        <f t="shared" si="29"/>
        <v>0</v>
      </c>
      <c r="Q223" s="741"/>
      <c r="W223" s="742"/>
    </row>
    <row r="224" spans="1:23" ht="31.5">
      <c r="A224" s="803">
        <v>199</v>
      </c>
      <c r="B224" s="683">
        <v>7000010866</v>
      </c>
      <c r="C224" s="683">
        <v>2490</v>
      </c>
      <c r="D224" s="683" t="s">
        <v>627</v>
      </c>
      <c r="E224" s="683">
        <v>1000031378</v>
      </c>
      <c r="F224" s="683">
        <v>85176290</v>
      </c>
      <c r="G224" s="637"/>
      <c r="H224" s="683">
        <v>18</v>
      </c>
      <c r="I224" s="638"/>
      <c r="J224" s="747" t="s">
        <v>651</v>
      </c>
      <c r="K224" s="683" t="s">
        <v>287</v>
      </c>
      <c r="L224" s="803">
        <v>1</v>
      </c>
      <c r="M224" s="639"/>
      <c r="N224" s="632" t="str">
        <f t="shared" si="27"/>
        <v>INCLUDED</v>
      </c>
      <c r="O224" s="726">
        <f t="shared" si="28"/>
        <v>0</v>
      </c>
      <c r="P224" s="726">
        <f t="shared" si="29"/>
        <v>0</v>
      </c>
      <c r="Q224" s="741"/>
      <c r="W224" s="742"/>
    </row>
    <row r="225" spans="1:23" ht="31.5">
      <c r="A225" s="803">
        <v>200</v>
      </c>
      <c r="B225" s="683">
        <v>7000010866</v>
      </c>
      <c r="C225" s="683">
        <v>2500</v>
      </c>
      <c r="D225" s="683" t="s">
        <v>627</v>
      </c>
      <c r="E225" s="683">
        <v>1000031381</v>
      </c>
      <c r="F225" s="683">
        <v>85176290</v>
      </c>
      <c r="G225" s="637"/>
      <c r="H225" s="683">
        <v>18</v>
      </c>
      <c r="I225" s="638"/>
      <c r="J225" s="747" t="s">
        <v>513</v>
      </c>
      <c r="K225" s="683" t="s">
        <v>287</v>
      </c>
      <c r="L225" s="803">
        <v>1</v>
      </c>
      <c r="M225" s="639"/>
      <c r="N225" s="632" t="str">
        <f t="shared" si="27"/>
        <v>INCLUDED</v>
      </c>
      <c r="O225" s="726">
        <f t="shared" si="28"/>
        <v>0</v>
      </c>
      <c r="P225" s="726">
        <f t="shared" si="29"/>
        <v>0</v>
      </c>
      <c r="Q225" s="741"/>
      <c r="W225" s="742"/>
    </row>
    <row r="226" spans="1:23" ht="31.5">
      <c r="A226" s="803">
        <v>201</v>
      </c>
      <c r="B226" s="683">
        <v>7000010866</v>
      </c>
      <c r="C226" s="683">
        <v>2510</v>
      </c>
      <c r="D226" s="683" t="s">
        <v>627</v>
      </c>
      <c r="E226" s="683">
        <v>1000028460</v>
      </c>
      <c r="F226" s="683">
        <v>85171890</v>
      </c>
      <c r="G226" s="637"/>
      <c r="H226" s="683">
        <v>18</v>
      </c>
      <c r="I226" s="638"/>
      <c r="J226" s="747" t="s">
        <v>652</v>
      </c>
      <c r="K226" s="683" t="s">
        <v>286</v>
      </c>
      <c r="L226" s="803">
        <v>1</v>
      </c>
      <c r="M226" s="639"/>
      <c r="N226" s="632" t="str">
        <f t="shared" si="27"/>
        <v>INCLUDED</v>
      </c>
      <c r="O226" s="726">
        <f t="shared" si="28"/>
        <v>0</v>
      </c>
      <c r="P226" s="726">
        <f t="shared" si="29"/>
        <v>0</v>
      </c>
      <c r="Q226" s="741"/>
      <c r="W226" s="742"/>
    </row>
    <row r="227" spans="1:23" ht="31.5">
      <c r="A227" s="803">
        <v>202</v>
      </c>
      <c r="B227" s="683">
        <v>7000010866</v>
      </c>
      <c r="C227" s="683">
        <v>2520</v>
      </c>
      <c r="D227" s="683" t="s">
        <v>627</v>
      </c>
      <c r="E227" s="683">
        <v>1000031398</v>
      </c>
      <c r="F227" s="683">
        <v>85171890</v>
      </c>
      <c r="G227" s="637"/>
      <c r="H227" s="683">
        <v>18</v>
      </c>
      <c r="I227" s="638"/>
      <c r="J227" s="747" t="s">
        <v>518</v>
      </c>
      <c r="K227" s="683" t="s">
        <v>287</v>
      </c>
      <c r="L227" s="803">
        <v>1</v>
      </c>
      <c r="M227" s="639"/>
      <c r="N227" s="632" t="str">
        <f t="shared" si="27"/>
        <v>INCLUDED</v>
      </c>
      <c r="O227" s="726">
        <f t="shared" si="28"/>
        <v>0</v>
      </c>
      <c r="P227" s="726">
        <f t="shared" si="29"/>
        <v>0</v>
      </c>
      <c r="Q227" s="741"/>
      <c r="W227" s="742"/>
    </row>
    <row r="228" spans="1:23" ht="15">
      <c r="A228" s="683"/>
      <c r="B228" s="683"/>
      <c r="C228" s="683"/>
      <c r="D228" s="683"/>
      <c r="E228" s="683"/>
      <c r="F228" s="683"/>
      <c r="G228" s="683"/>
      <c r="H228" s="683"/>
      <c r="I228" s="683"/>
      <c r="J228" s="827"/>
      <c r="K228" s="683"/>
      <c r="L228" s="683"/>
      <c r="M228" s="683"/>
      <c r="N228" s="683"/>
      <c r="O228" s="726"/>
      <c r="P228" s="726"/>
      <c r="Q228" s="741"/>
      <c r="W228" s="742"/>
    </row>
    <row r="229" spans="1:23">
      <c r="A229" s="748"/>
      <c r="B229" s="515"/>
      <c r="C229" s="516" t="s">
        <v>296</v>
      </c>
      <c r="D229" s="642"/>
      <c r="E229" s="516"/>
      <c r="F229" s="517"/>
      <c r="G229" s="517"/>
      <c r="H229" s="517"/>
      <c r="I229" s="517"/>
      <c r="J229" s="898" t="s">
        <v>297</v>
      </c>
      <c r="K229" s="899"/>
      <c r="L229" s="710"/>
      <c r="M229" s="748"/>
      <c r="N229" s="615">
        <f>SUM(N18:N228)</f>
        <v>0</v>
      </c>
      <c r="P229" s="726">
        <f>SUM(P18:P228)</f>
        <v>0</v>
      </c>
      <c r="Q229" s="741">
        <f>Discount!H34</f>
        <v>1</v>
      </c>
      <c r="R229" s="741">
        <f>P229*Q229</f>
        <v>0</v>
      </c>
    </row>
    <row r="230" spans="1:23">
      <c r="A230" s="748"/>
      <c r="B230" s="728"/>
      <c r="C230" s="518"/>
      <c r="D230" s="643"/>
      <c r="E230" s="519"/>
      <c r="F230" s="517"/>
      <c r="G230" s="517"/>
      <c r="H230" s="748"/>
      <c r="I230" s="748"/>
      <c r="J230" s="898" t="s">
        <v>255</v>
      </c>
      <c r="K230" s="899"/>
      <c r="L230" s="710"/>
      <c r="M230" s="748"/>
      <c r="N230" s="616">
        <f>'Sch-7'!N25</f>
        <v>0</v>
      </c>
      <c r="Q230" s="741"/>
    </row>
    <row r="231" spans="1:23">
      <c r="A231" s="748"/>
      <c r="B231" s="728"/>
      <c r="C231" s="901"/>
      <c r="D231" s="901"/>
      <c r="E231" s="901"/>
      <c r="F231" s="517"/>
      <c r="G231" s="517"/>
      <c r="H231" s="517"/>
      <c r="I231" s="517"/>
      <c r="J231" s="898" t="s">
        <v>256</v>
      </c>
      <c r="K231" s="899"/>
      <c r="L231" s="710"/>
      <c r="M231" s="748"/>
      <c r="N231" s="615">
        <f>N229+N230</f>
        <v>0</v>
      </c>
    </row>
    <row r="232" spans="1:23" ht="15" hidden="1" customHeight="1">
      <c r="A232" s="749"/>
      <c r="B232" s="902"/>
      <c r="C232" s="902"/>
      <c r="D232" s="902"/>
      <c r="E232" s="902"/>
      <c r="F232" s="902"/>
      <c r="G232" s="902"/>
      <c r="H232" s="902"/>
      <c r="I232" s="902"/>
      <c r="J232" s="902"/>
      <c r="K232" s="750"/>
      <c r="L232" s="751"/>
      <c r="M232" s="752"/>
      <c r="N232" s="752"/>
    </row>
    <row r="233" spans="1:23" ht="15" hidden="1" customHeight="1">
      <c r="A233" s="749"/>
      <c r="B233" s="6"/>
      <c r="C233" s="903"/>
      <c r="D233" s="903"/>
      <c r="E233" s="903"/>
      <c r="F233" s="903"/>
      <c r="G233" s="903"/>
      <c r="H233" s="903"/>
      <c r="I233" s="903"/>
      <c r="J233" s="903"/>
      <c r="K233" s="750"/>
      <c r="L233" s="751"/>
      <c r="M233" s="752"/>
      <c r="N233" s="752" t="s">
        <v>296</v>
      </c>
    </row>
    <row r="234" spans="1:23" ht="15" customHeight="1">
      <c r="A234" s="749"/>
      <c r="B234" s="416"/>
      <c r="C234" s="416"/>
      <c r="D234" s="644"/>
      <c r="E234" s="416"/>
      <c r="F234" s="416"/>
      <c r="G234" s="416"/>
      <c r="H234" s="416"/>
      <c r="I234" s="416"/>
      <c r="J234" s="828"/>
      <c r="K234" s="750"/>
      <c r="L234" s="751"/>
      <c r="M234" s="752"/>
      <c r="N234" s="752"/>
    </row>
    <row r="235" spans="1:23" ht="34.15" customHeight="1">
      <c r="A235" s="749"/>
      <c r="B235" s="417" t="s">
        <v>257</v>
      </c>
      <c r="C235" s="900" t="s">
        <v>545</v>
      </c>
      <c r="D235" s="900"/>
      <c r="E235" s="900"/>
      <c r="F235" s="900"/>
      <c r="G235" s="900"/>
      <c r="H235" s="900"/>
      <c r="I235" s="900"/>
      <c r="J235" s="900"/>
      <c r="K235" s="900"/>
      <c r="L235" s="900"/>
      <c r="M235" s="752"/>
      <c r="N235" s="752"/>
    </row>
    <row r="236" spans="1:23" ht="15.6" customHeight="1">
      <c r="A236" s="749"/>
      <c r="B236" s="418"/>
      <c r="C236" s="900"/>
      <c r="D236" s="900"/>
      <c r="E236" s="900"/>
      <c r="F236" s="900"/>
      <c r="G236" s="900"/>
      <c r="H236" s="900"/>
      <c r="I236" s="900"/>
      <c r="J236" s="900"/>
      <c r="K236" s="900"/>
      <c r="L236" s="900"/>
      <c r="M236" s="752"/>
      <c r="N236" s="752"/>
      <c r="P236" s="331">
        <v>3.08</v>
      </c>
    </row>
    <row r="237" spans="1:23" ht="15" customHeight="1">
      <c r="A237" s="749"/>
      <c r="B237" s="418"/>
      <c r="C237" s="900"/>
      <c r="D237" s="900"/>
      <c r="E237" s="900"/>
      <c r="F237" s="900"/>
      <c r="G237" s="900"/>
      <c r="H237" s="900"/>
      <c r="I237" s="900"/>
      <c r="J237" s="900"/>
      <c r="K237" s="750"/>
      <c r="L237" s="751"/>
      <c r="M237" s="752"/>
      <c r="N237" s="752"/>
    </row>
    <row r="238" spans="1:23" s="603" customFormat="1" ht="24" customHeight="1">
      <c r="A238" s="749"/>
      <c r="B238" s="535" t="s">
        <v>141</v>
      </c>
      <c r="C238" s="895" t="str">
        <f>'Names of Bidder'!D27&amp;"-"&amp;'Names of Bidder'!E27&amp;"-"&amp;'Names of Bidder'!F27</f>
        <v>--</v>
      </c>
      <c r="D238" s="895"/>
      <c r="E238" s="451"/>
      <c r="F238" s="452"/>
      <c r="G238" s="452"/>
      <c r="H238" s="452"/>
      <c r="I238" s="452"/>
      <c r="J238" s="706"/>
      <c r="K238" s="753"/>
      <c r="L238" s="711" t="s">
        <v>126</v>
      </c>
      <c r="M238" s="896">
        <f>'Names of Bidder'!D24</f>
        <v>0</v>
      </c>
      <c r="N238" s="896"/>
    </row>
    <row r="239" spans="1:23" s="603" customFormat="1" ht="24" customHeight="1">
      <c r="A239" s="749"/>
      <c r="B239" s="535" t="s">
        <v>142</v>
      </c>
      <c r="C239" s="895">
        <f>'Names of Bidder'!D28</f>
        <v>0</v>
      </c>
      <c r="D239" s="895"/>
      <c r="F239" s="453"/>
      <c r="G239" s="453"/>
      <c r="H239" s="452"/>
      <c r="I239" s="452"/>
      <c r="J239" s="707"/>
      <c r="K239" s="753"/>
      <c r="L239" s="711" t="s">
        <v>128</v>
      </c>
      <c r="M239" s="896">
        <f>'Names of Bidder'!D25</f>
        <v>0</v>
      </c>
      <c r="N239" s="896"/>
    </row>
    <row r="240" spans="1:23" ht="15" customHeight="1">
      <c r="A240" s="749"/>
      <c r="B240" s="424"/>
      <c r="C240" s="425"/>
      <c r="D240" s="645"/>
      <c r="F240" s="423"/>
      <c r="G240" s="423"/>
      <c r="H240" s="426"/>
      <c r="I240" s="426"/>
      <c r="J240" s="829"/>
      <c r="K240" s="750"/>
      <c r="L240" s="751"/>
      <c r="M240" s="752"/>
      <c r="N240" s="752"/>
    </row>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9" ht="15.6" customHeight="1"/>
  </sheetData>
  <sheetProtection password="CC67" sheet="1" objects="1" scenarios="1" selectLockedCells="1"/>
  <customSheetViews>
    <customSheetView guid="{ACCF2ACB-B594-4F96-A1BE-3FFBE35AE842}" scale="70" showPageBreaks="1" fitToPage="1" printArea="1" hiddenRows="1" hiddenColumns="1" view="pageBreakPreview" topLeftCell="A199">
      <selection activeCell="I80" sqref="I80"/>
      <rowBreaks count="1" manualBreakCount="1">
        <brk id="203" max="13" man="1"/>
      </rowBreaks>
      <pageMargins left="0" right="0" top="0.5" bottom="0" header="0.37" footer="0"/>
      <pageSetup paperSize="9" scale="54" fitToHeight="0" orientation="landscape" r:id="rId1"/>
    </customSheetView>
    <customSheetView guid="{22CC5C8B-E1A0-44D5-9004-AA64A7EE9D42}" scale="70" showPageBreaks="1" fitToPage="1" printArea="1" hiddenRows="1" hiddenColumns="1" view="pageBreakPreview">
      <selection activeCell="I23" sqref="I23"/>
      <rowBreaks count="1" manualBreakCount="1">
        <brk id="203" max="13" man="1"/>
      </rowBreaks>
      <pageMargins left="0" right="0" top="0.5" bottom="0" header="0.37" footer="0"/>
      <pageSetup paperSize="9" scale="54" fitToHeight="0" orientation="landscape" r:id="rId2"/>
    </customSheetView>
    <customSheetView guid="{BF4E98EC-B3A8-42CF-8525-78BE0EF2C154}" scale="80" showPageBreaks="1" fitToPage="1" printArea="1" hiddenColumns="1" view="pageBreakPreview">
      <selection activeCell="I24" sqref="I24"/>
      <rowBreaks count="3" manualBreakCount="3">
        <brk id="347" max="13" man="1"/>
        <brk id="396" max="13" man="1"/>
        <brk id="421" max="13" man="1"/>
      </rowBreaks>
      <pageMargins left="0.17" right="0.17" top="0.75" bottom="0.75" header="0.37" footer="0.3"/>
      <pageSetup paperSize="9" scale="45" fitToHeight="0" orientation="landscape" r:id="rId3"/>
    </customSheetView>
    <customSheetView guid="{83920EE0-E8FD-48B1-9AB8-BA60512AB904}" scale="80" showPageBreaks="1" fitToPage="1" printArea="1" hiddenColumns="1" view="pageBreakPreview" topLeftCell="A415">
      <selection activeCell="M341" sqref="M341"/>
      <rowBreaks count="1" manualBreakCount="1">
        <brk id="399" max="13" man="1"/>
      </rowBreaks>
      <pageMargins left="0.17" right="0.17" top="0.75" bottom="0.75" header="0.37" footer="0.3"/>
      <pageSetup paperSize="9" scale="44" fitToHeight="0" orientation="landscape" r:id="rId4"/>
    </customSheetView>
    <customSheetView guid="{A4C17E8F-58CD-4EED-9A5E-AA156D6F7BD9}" scale="60" showPageBreaks="1" fitToPage="1" printArea="1" hiddenRows="1" hiddenColumns="1" view="pageBreakPreview" topLeftCell="A226">
      <selection activeCell="M223" sqref="M223"/>
      <rowBreaks count="1" manualBreakCount="1">
        <brk id="199" max="13" man="1"/>
      </rowBreaks>
      <pageMargins left="0" right="0" top="0.5" bottom="0" header="0.37" footer="0"/>
      <pageSetup paperSize="9" scale="54" fitToHeight="0" orientation="landscape" r:id="rId5"/>
    </customSheetView>
    <customSheetView guid="{45F3AF0C-46B9-4B87-BFCB-FE4EE3F9A2E7}" scale="70" showPageBreaks="1" fitToPage="1" printArea="1" hiddenRows="1" hiddenColumns="1" view="pageBreakPreview" topLeftCell="A70">
      <selection activeCell="I23" sqref="I23"/>
      <rowBreaks count="1" manualBreakCount="1">
        <brk id="203" max="13" man="1"/>
      </rowBreaks>
      <pageMargins left="0" right="0" top="0.5" bottom="0" header="0.37" footer="0"/>
      <pageSetup paperSize="9" scale="54" fitToHeight="0" orientation="landscape" r:id="rId6"/>
    </customSheetView>
  </customSheetViews>
  <mergeCells count="17">
    <mergeCell ref="A7:D7"/>
    <mergeCell ref="A3:N3"/>
    <mergeCell ref="A4:N4"/>
    <mergeCell ref="J229:K229"/>
    <mergeCell ref="C238:D238"/>
    <mergeCell ref="C239:D239"/>
    <mergeCell ref="M238:N238"/>
    <mergeCell ref="M239:N239"/>
    <mergeCell ref="A13:N13"/>
    <mergeCell ref="J230:K230"/>
    <mergeCell ref="C237:J237"/>
    <mergeCell ref="C231:E231"/>
    <mergeCell ref="B232:J232"/>
    <mergeCell ref="C233:J233"/>
    <mergeCell ref="C235:L235"/>
    <mergeCell ref="C236:L236"/>
    <mergeCell ref="J231:K231"/>
  </mergeCells>
  <dataValidations count="2">
    <dataValidation type="decimal" operator="greaterThan" allowBlank="1" showInputMessage="1" showErrorMessage="1" sqref="M18:M21 M23:M51 M59:M67 M53:M57 M92:M115 M117:M125 M127:M133 M69:M90 M135:M227">
      <formula1>0</formula1>
    </dataValidation>
    <dataValidation type="list" allowBlank="1" showInputMessage="1" showErrorMessage="1" sqref="I132:I133 I122:I125 I92:I115 I64:I67 I23:I51 I18:I21 I74:I90 I140:I227">
      <formula1>$W$18:$W$22</formula1>
    </dataValidation>
  </dataValidations>
  <pageMargins left="0" right="0" top="0.5" bottom="0" header="0.37" footer="0"/>
  <pageSetup paperSize="9" scale="54" fitToHeight="0" orientation="landscape" r:id="rId7"/>
  <rowBreaks count="1" manualBreakCount="1">
    <brk id="203" max="13" man="1"/>
  </rowBreaks>
  <drawing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H206"/>
  <sheetViews>
    <sheetView view="pageBreakPreview" zoomScale="80" zoomScaleNormal="60" zoomScaleSheetLayoutView="80" workbookViewId="0">
      <selection activeCell="I152" sqref="I152"/>
    </sheetView>
  </sheetViews>
  <sheetFormatPr defaultRowHeight="15.75"/>
  <cols>
    <col min="1" max="1" width="7.85546875" style="15" customWidth="1"/>
    <col min="2" max="2" width="17.7109375" style="15" customWidth="1"/>
    <col min="3" max="3" width="11.28515625" style="15" customWidth="1"/>
    <col min="4" max="4" width="33" style="654" customWidth="1"/>
    <col min="5" max="5" width="17.140625" style="15" customWidth="1"/>
    <col min="6" max="6" width="79.5703125" style="837" customWidth="1"/>
    <col min="7" max="7" width="11.28515625" style="647" customWidth="1"/>
    <col min="8" max="8" width="13.140625" style="647" customWidth="1"/>
    <col min="9" max="9" width="21.7109375" style="17" customWidth="1"/>
    <col min="10" max="10" width="23.140625" style="17" customWidth="1"/>
    <col min="11" max="11" width="11" style="767" customWidth="1"/>
    <col min="12" max="15" width="10.28515625" style="768" customWidth="1"/>
    <col min="16" max="16" width="9.140625" style="768" customWidth="1"/>
    <col min="17" max="19" width="9.140625" style="768"/>
    <col min="20" max="30" width="9.140625" style="769"/>
    <col min="31" max="258" width="9.140625" style="767"/>
    <col min="259" max="259" width="9.7109375" style="767" customWidth="1"/>
    <col min="260" max="260" width="79.5703125" style="767" customWidth="1"/>
    <col min="261" max="261" width="11.28515625" style="767" customWidth="1"/>
    <col min="262" max="262" width="11" style="767" customWidth="1"/>
    <col min="263" max="263" width="18.85546875" style="767" customWidth="1"/>
    <col min="264" max="264" width="25.7109375" style="767" customWidth="1"/>
    <col min="265" max="266" width="9.140625" style="767"/>
    <col min="267" max="272" width="0" style="767" hidden="1" customWidth="1"/>
    <col min="273" max="514" width="9.140625" style="767"/>
    <col min="515" max="515" width="9.7109375" style="767" customWidth="1"/>
    <col min="516" max="516" width="79.5703125" style="767" customWidth="1"/>
    <col min="517" max="517" width="11.28515625" style="767" customWidth="1"/>
    <col min="518" max="518" width="11" style="767" customWidth="1"/>
    <col min="519" max="519" width="18.85546875" style="767" customWidth="1"/>
    <col min="520" max="520" width="25.7109375" style="767" customWidth="1"/>
    <col min="521" max="522" width="9.140625" style="767"/>
    <col min="523" max="528" width="0" style="767" hidden="1" customWidth="1"/>
    <col min="529" max="770" width="9.140625" style="767"/>
    <col min="771" max="771" width="9.7109375" style="767" customWidth="1"/>
    <col min="772" max="772" width="79.5703125" style="767" customWidth="1"/>
    <col min="773" max="773" width="11.28515625" style="767" customWidth="1"/>
    <col min="774" max="774" width="11" style="767" customWidth="1"/>
    <col min="775" max="775" width="18.85546875" style="767" customWidth="1"/>
    <col min="776" max="776" width="25.7109375" style="767" customWidth="1"/>
    <col min="777" max="778" width="9.140625" style="767"/>
    <col min="779" max="784" width="0" style="767" hidden="1" customWidth="1"/>
    <col min="785" max="1026" width="9.140625" style="767"/>
    <col min="1027" max="1027" width="9.7109375" style="767" customWidth="1"/>
    <col min="1028" max="1028" width="79.5703125" style="767" customWidth="1"/>
    <col min="1029" max="1029" width="11.28515625" style="767" customWidth="1"/>
    <col min="1030" max="1030" width="11" style="767" customWidth="1"/>
    <col min="1031" max="1031" width="18.85546875" style="767" customWidth="1"/>
    <col min="1032" max="1032" width="25.7109375" style="767" customWidth="1"/>
    <col min="1033" max="1034" width="9.140625" style="767"/>
    <col min="1035" max="1040" width="0" style="767" hidden="1" customWidth="1"/>
    <col min="1041" max="1282" width="9.140625" style="767"/>
    <col min="1283" max="1283" width="9.7109375" style="767" customWidth="1"/>
    <col min="1284" max="1284" width="79.5703125" style="767" customWidth="1"/>
    <col min="1285" max="1285" width="11.28515625" style="767" customWidth="1"/>
    <col min="1286" max="1286" width="11" style="767" customWidth="1"/>
    <col min="1287" max="1287" width="18.85546875" style="767" customWidth="1"/>
    <col min="1288" max="1288" width="25.7109375" style="767" customWidth="1"/>
    <col min="1289" max="1290" width="9.140625" style="767"/>
    <col min="1291" max="1296" width="0" style="767" hidden="1" customWidth="1"/>
    <col min="1297" max="1538" width="9.140625" style="767"/>
    <col min="1539" max="1539" width="9.7109375" style="767" customWidth="1"/>
    <col min="1540" max="1540" width="79.5703125" style="767" customWidth="1"/>
    <col min="1541" max="1541" width="11.28515625" style="767" customWidth="1"/>
    <col min="1542" max="1542" width="11" style="767" customWidth="1"/>
    <col min="1543" max="1543" width="18.85546875" style="767" customWidth="1"/>
    <col min="1544" max="1544" width="25.7109375" style="767" customWidth="1"/>
    <col min="1545" max="1546" width="9.140625" style="767"/>
    <col min="1547" max="1552" width="0" style="767" hidden="1" customWidth="1"/>
    <col min="1553" max="1794" width="9.140625" style="767"/>
    <col min="1795" max="1795" width="9.7109375" style="767" customWidth="1"/>
    <col min="1796" max="1796" width="79.5703125" style="767" customWidth="1"/>
    <col min="1797" max="1797" width="11.28515625" style="767" customWidth="1"/>
    <col min="1798" max="1798" width="11" style="767" customWidth="1"/>
    <col min="1799" max="1799" width="18.85546875" style="767" customWidth="1"/>
    <col min="1800" max="1800" width="25.7109375" style="767" customWidth="1"/>
    <col min="1801" max="1802" width="9.140625" style="767"/>
    <col min="1803" max="1808" width="0" style="767" hidden="1" customWidth="1"/>
    <col min="1809" max="2050" width="9.140625" style="767"/>
    <col min="2051" max="2051" width="9.7109375" style="767" customWidth="1"/>
    <col min="2052" max="2052" width="79.5703125" style="767" customWidth="1"/>
    <col min="2053" max="2053" width="11.28515625" style="767" customWidth="1"/>
    <col min="2054" max="2054" width="11" style="767" customWidth="1"/>
    <col min="2055" max="2055" width="18.85546875" style="767" customWidth="1"/>
    <col min="2056" max="2056" width="25.7109375" style="767" customWidth="1"/>
    <col min="2057" max="2058" width="9.140625" style="767"/>
    <col min="2059" max="2064" width="0" style="767" hidden="1" customWidth="1"/>
    <col min="2065" max="2306" width="9.140625" style="767"/>
    <col min="2307" max="2307" width="9.7109375" style="767" customWidth="1"/>
    <col min="2308" max="2308" width="79.5703125" style="767" customWidth="1"/>
    <col min="2309" max="2309" width="11.28515625" style="767" customWidth="1"/>
    <col min="2310" max="2310" width="11" style="767" customWidth="1"/>
    <col min="2311" max="2311" width="18.85546875" style="767" customWidth="1"/>
    <col min="2312" max="2312" width="25.7109375" style="767" customWidth="1"/>
    <col min="2313" max="2314" width="9.140625" style="767"/>
    <col min="2315" max="2320" width="0" style="767" hidden="1" customWidth="1"/>
    <col min="2321" max="2562" width="9.140625" style="767"/>
    <col min="2563" max="2563" width="9.7109375" style="767" customWidth="1"/>
    <col min="2564" max="2564" width="79.5703125" style="767" customWidth="1"/>
    <col min="2565" max="2565" width="11.28515625" style="767" customWidth="1"/>
    <col min="2566" max="2566" width="11" style="767" customWidth="1"/>
    <col min="2567" max="2567" width="18.85546875" style="767" customWidth="1"/>
    <col min="2568" max="2568" width="25.7109375" style="767" customWidth="1"/>
    <col min="2569" max="2570" width="9.140625" style="767"/>
    <col min="2571" max="2576" width="0" style="767" hidden="1" customWidth="1"/>
    <col min="2577" max="2818" width="9.140625" style="767"/>
    <col min="2819" max="2819" width="9.7109375" style="767" customWidth="1"/>
    <col min="2820" max="2820" width="79.5703125" style="767" customWidth="1"/>
    <col min="2821" max="2821" width="11.28515625" style="767" customWidth="1"/>
    <col min="2822" max="2822" width="11" style="767" customWidth="1"/>
    <col min="2823" max="2823" width="18.85546875" style="767" customWidth="1"/>
    <col min="2824" max="2824" width="25.7109375" style="767" customWidth="1"/>
    <col min="2825" max="2826" width="9.140625" style="767"/>
    <col min="2827" max="2832" width="0" style="767" hidden="1" customWidth="1"/>
    <col min="2833" max="3074" width="9.140625" style="767"/>
    <col min="3075" max="3075" width="9.7109375" style="767" customWidth="1"/>
    <col min="3076" max="3076" width="79.5703125" style="767" customWidth="1"/>
    <col min="3077" max="3077" width="11.28515625" style="767" customWidth="1"/>
    <col min="3078" max="3078" width="11" style="767" customWidth="1"/>
    <col min="3079" max="3079" width="18.85546875" style="767" customWidth="1"/>
    <col min="3080" max="3080" width="25.7109375" style="767" customWidth="1"/>
    <col min="3081" max="3082" width="9.140625" style="767"/>
    <col min="3083" max="3088" width="0" style="767" hidden="1" customWidth="1"/>
    <col min="3089" max="3330" width="9.140625" style="767"/>
    <col min="3331" max="3331" width="9.7109375" style="767" customWidth="1"/>
    <col min="3332" max="3332" width="79.5703125" style="767" customWidth="1"/>
    <col min="3333" max="3333" width="11.28515625" style="767" customWidth="1"/>
    <col min="3334" max="3334" width="11" style="767" customWidth="1"/>
    <col min="3335" max="3335" width="18.85546875" style="767" customWidth="1"/>
    <col min="3336" max="3336" width="25.7109375" style="767" customWidth="1"/>
    <col min="3337" max="3338" width="9.140625" style="767"/>
    <col min="3339" max="3344" width="0" style="767" hidden="1" customWidth="1"/>
    <col min="3345" max="3586" width="9.140625" style="767"/>
    <col min="3587" max="3587" width="9.7109375" style="767" customWidth="1"/>
    <col min="3588" max="3588" width="79.5703125" style="767" customWidth="1"/>
    <col min="3589" max="3589" width="11.28515625" style="767" customWidth="1"/>
    <col min="3590" max="3590" width="11" style="767" customWidth="1"/>
    <col min="3591" max="3591" width="18.85546875" style="767" customWidth="1"/>
    <col min="3592" max="3592" width="25.7109375" style="767" customWidth="1"/>
    <col min="3593" max="3594" width="9.140625" style="767"/>
    <col min="3595" max="3600" width="0" style="767" hidden="1" customWidth="1"/>
    <col min="3601" max="3842" width="9.140625" style="767"/>
    <col min="3843" max="3843" width="9.7109375" style="767" customWidth="1"/>
    <col min="3844" max="3844" width="79.5703125" style="767" customWidth="1"/>
    <col min="3845" max="3845" width="11.28515625" style="767" customWidth="1"/>
    <col min="3846" max="3846" width="11" style="767" customWidth="1"/>
    <col min="3847" max="3847" width="18.85546875" style="767" customWidth="1"/>
    <col min="3848" max="3848" width="25.7109375" style="767" customWidth="1"/>
    <col min="3849" max="3850" width="9.140625" style="767"/>
    <col min="3851" max="3856" width="0" style="767" hidden="1" customWidth="1"/>
    <col min="3857" max="4098" width="9.140625" style="767"/>
    <col min="4099" max="4099" width="9.7109375" style="767" customWidth="1"/>
    <col min="4100" max="4100" width="79.5703125" style="767" customWidth="1"/>
    <col min="4101" max="4101" width="11.28515625" style="767" customWidth="1"/>
    <col min="4102" max="4102" width="11" style="767" customWidth="1"/>
    <col min="4103" max="4103" width="18.85546875" style="767" customWidth="1"/>
    <col min="4104" max="4104" width="25.7109375" style="767" customWidth="1"/>
    <col min="4105" max="4106" width="9.140625" style="767"/>
    <col min="4107" max="4112" width="0" style="767" hidden="1" customWidth="1"/>
    <col min="4113" max="4354" width="9.140625" style="767"/>
    <col min="4355" max="4355" width="9.7109375" style="767" customWidth="1"/>
    <col min="4356" max="4356" width="79.5703125" style="767" customWidth="1"/>
    <col min="4357" max="4357" width="11.28515625" style="767" customWidth="1"/>
    <col min="4358" max="4358" width="11" style="767" customWidth="1"/>
    <col min="4359" max="4359" width="18.85546875" style="767" customWidth="1"/>
    <col min="4360" max="4360" width="25.7109375" style="767" customWidth="1"/>
    <col min="4361" max="4362" width="9.140625" style="767"/>
    <col min="4363" max="4368" width="0" style="767" hidden="1" customWidth="1"/>
    <col min="4369" max="4610" width="9.140625" style="767"/>
    <col min="4611" max="4611" width="9.7109375" style="767" customWidth="1"/>
    <col min="4612" max="4612" width="79.5703125" style="767" customWidth="1"/>
    <col min="4613" max="4613" width="11.28515625" style="767" customWidth="1"/>
    <col min="4614" max="4614" width="11" style="767" customWidth="1"/>
    <col min="4615" max="4615" width="18.85546875" style="767" customWidth="1"/>
    <col min="4616" max="4616" width="25.7109375" style="767" customWidth="1"/>
    <col min="4617" max="4618" width="9.140625" style="767"/>
    <col min="4619" max="4624" width="0" style="767" hidden="1" customWidth="1"/>
    <col min="4625" max="4866" width="9.140625" style="767"/>
    <col min="4867" max="4867" width="9.7109375" style="767" customWidth="1"/>
    <col min="4868" max="4868" width="79.5703125" style="767" customWidth="1"/>
    <col min="4869" max="4869" width="11.28515625" style="767" customWidth="1"/>
    <col min="4870" max="4870" width="11" style="767" customWidth="1"/>
    <col min="4871" max="4871" width="18.85546875" style="767" customWidth="1"/>
    <col min="4872" max="4872" width="25.7109375" style="767" customWidth="1"/>
    <col min="4873" max="4874" width="9.140625" style="767"/>
    <col min="4875" max="4880" width="0" style="767" hidden="1" customWidth="1"/>
    <col min="4881" max="5122" width="9.140625" style="767"/>
    <col min="5123" max="5123" width="9.7109375" style="767" customWidth="1"/>
    <col min="5124" max="5124" width="79.5703125" style="767" customWidth="1"/>
    <col min="5125" max="5125" width="11.28515625" style="767" customWidth="1"/>
    <col min="5126" max="5126" width="11" style="767" customWidth="1"/>
    <col min="5127" max="5127" width="18.85546875" style="767" customWidth="1"/>
    <col min="5128" max="5128" width="25.7109375" style="767" customWidth="1"/>
    <col min="5129" max="5130" width="9.140625" style="767"/>
    <col min="5131" max="5136" width="0" style="767" hidden="1" customWidth="1"/>
    <col min="5137" max="5378" width="9.140625" style="767"/>
    <col min="5379" max="5379" width="9.7109375" style="767" customWidth="1"/>
    <col min="5380" max="5380" width="79.5703125" style="767" customWidth="1"/>
    <col min="5381" max="5381" width="11.28515625" style="767" customWidth="1"/>
    <col min="5382" max="5382" width="11" style="767" customWidth="1"/>
    <col min="5383" max="5383" width="18.85546875" style="767" customWidth="1"/>
    <col min="5384" max="5384" width="25.7109375" style="767" customWidth="1"/>
    <col min="5385" max="5386" width="9.140625" style="767"/>
    <col min="5387" max="5392" width="0" style="767" hidden="1" customWidth="1"/>
    <col min="5393" max="5634" width="9.140625" style="767"/>
    <col min="5635" max="5635" width="9.7109375" style="767" customWidth="1"/>
    <col min="5636" max="5636" width="79.5703125" style="767" customWidth="1"/>
    <col min="5637" max="5637" width="11.28515625" style="767" customWidth="1"/>
    <col min="5638" max="5638" width="11" style="767" customWidth="1"/>
    <col min="5639" max="5639" width="18.85546875" style="767" customWidth="1"/>
    <col min="5640" max="5640" width="25.7109375" style="767" customWidth="1"/>
    <col min="5641" max="5642" width="9.140625" style="767"/>
    <col min="5643" max="5648" width="0" style="767" hidden="1" customWidth="1"/>
    <col min="5649" max="5890" width="9.140625" style="767"/>
    <col min="5891" max="5891" width="9.7109375" style="767" customWidth="1"/>
    <col min="5892" max="5892" width="79.5703125" style="767" customWidth="1"/>
    <col min="5893" max="5893" width="11.28515625" style="767" customWidth="1"/>
    <col min="5894" max="5894" width="11" style="767" customWidth="1"/>
    <col min="5895" max="5895" width="18.85546875" style="767" customWidth="1"/>
    <col min="5896" max="5896" width="25.7109375" style="767" customWidth="1"/>
    <col min="5897" max="5898" width="9.140625" style="767"/>
    <col min="5899" max="5904" width="0" style="767" hidden="1" customWidth="1"/>
    <col min="5905" max="6146" width="9.140625" style="767"/>
    <col min="6147" max="6147" width="9.7109375" style="767" customWidth="1"/>
    <col min="6148" max="6148" width="79.5703125" style="767" customWidth="1"/>
    <col min="6149" max="6149" width="11.28515625" style="767" customWidth="1"/>
    <col min="6150" max="6150" width="11" style="767" customWidth="1"/>
    <col min="6151" max="6151" width="18.85546875" style="767" customWidth="1"/>
    <col min="6152" max="6152" width="25.7109375" style="767" customWidth="1"/>
    <col min="6153" max="6154" width="9.140625" style="767"/>
    <col min="6155" max="6160" width="0" style="767" hidden="1" customWidth="1"/>
    <col min="6161" max="6402" width="9.140625" style="767"/>
    <col min="6403" max="6403" width="9.7109375" style="767" customWidth="1"/>
    <col min="6404" max="6404" width="79.5703125" style="767" customWidth="1"/>
    <col min="6405" max="6405" width="11.28515625" style="767" customWidth="1"/>
    <col min="6406" max="6406" width="11" style="767" customWidth="1"/>
    <col min="6407" max="6407" width="18.85546875" style="767" customWidth="1"/>
    <col min="6408" max="6408" width="25.7109375" style="767" customWidth="1"/>
    <col min="6409" max="6410" width="9.140625" style="767"/>
    <col min="6411" max="6416" width="0" style="767" hidden="1" customWidth="1"/>
    <col min="6417" max="6658" width="9.140625" style="767"/>
    <col min="6659" max="6659" width="9.7109375" style="767" customWidth="1"/>
    <col min="6660" max="6660" width="79.5703125" style="767" customWidth="1"/>
    <col min="6661" max="6661" width="11.28515625" style="767" customWidth="1"/>
    <col min="6662" max="6662" width="11" style="767" customWidth="1"/>
    <col min="6663" max="6663" width="18.85546875" style="767" customWidth="1"/>
    <col min="6664" max="6664" width="25.7109375" style="767" customWidth="1"/>
    <col min="6665" max="6666" width="9.140625" style="767"/>
    <col min="6667" max="6672" width="0" style="767" hidden="1" customWidth="1"/>
    <col min="6673" max="6914" width="9.140625" style="767"/>
    <col min="6915" max="6915" width="9.7109375" style="767" customWidth="1"/>
    <col min="6916" max="6916" width="79.5703125" style="767" customWidth="1"/>
    <col min="6917" max="6917" width="11.28515625" style="767" customWidth="1"/>
    <col min="6918" max="6918" width="11" style="767" customWidth="1"/>
    <col min="6919" max="6919" width="18.85546875" style="767" customWidth="1"/>
    <col min="6920" max="6920" width="25.7109375" style="767" customWidth="1"/>
    <col min="6921" max="6922" width="9.140625" style="767"/>
    <col min="6923" max="6928" width="0" style="767" hidden="1" customWidth="1"/>
    <col min="6929" max="7170" width="9.140625" style="767"/>
    <col min="7171" max="7171" width="9.7109375" style="767" customWidth="1"/>
    <col min="7172" max="7172" width="79.5703125" style="767" customWidth="1"/>
    <col min="7173" max="7173" width="11.28515625" style="767" customWidth="1"/>
    <col min="7174" max="7174" width="11" style="767" customWidth="1"/>
    <col min="7175" max="7175" width="18.85546875" style="767" customWidth="1"/>
    <col min="7176" max="7176" width="25.7109375" style="767" customWidth="1"/>
    <col min="7177" max="7178" width="9.140625" style="767"/>
    <col min="7179" max="7184" width="0" style="767" hidden="1" customWidth="1"/>
    <col min="7185" max="7426" width="9.140625" style="767"/>
    <col min="7427" max="7427" width="9.7109375" style="767" customWidth="1"/>
    <col min="7428" max="7428" width="79.5703125" style="767" customWidth="1"/>
    <col min="7429" max="7429" width="11.28515625" style="767" customWidth="1"/>
    <col min="7430" max="7430" width="11" style="767" customWidth="1"/>
    <col min="7431" max="7431" width="18.85546875" style="767" customWidth="1"/>
    <col min="7432" max="7432" width="25.7109375" style="767" customWidth="1"/>
    <col min="7433" max="7434" width="9.140625" style="767"/>
    <col min="7435" max="7440" width="0" style="767" hidden="1" customWidth="1"/>
    <col min="7441" max="7682" width="9.140625" style="767"/>
    <col min="7683" max="7683" width="9.7109375" style="767" customWidth="1"/>
    <col min="7684" max="7684" width="79.5703125" style="767" customWidth="1"/>
    <col min="7685" max="7685" width="11.28515625" style="767" customWidth="1"/>
    <col min="7686" max="7686" width="11" style="767" customWidth="1"/>
    <col min="7687" max="7687" width="18.85546875" style="767" customWidth="1"/>
    <col min="7688" max="7688" width="25.7109375" style="767" customWidth="1"/>
    <col min="7689" max="7690" width="9.140625" style="767"/>
    <col min="7691" max="7696" width="0" style="767" hidden="1" customWidth="1"/>
    <col min="7697" max="7938" width="9.140625" style="767"/>
    <col min="7939" max="7939" width="9.7109375" style="767" customWidth="1"/>
    <col min="7940" max="7940" width="79.5703125" style="767" customWidth="1"/>
    <col min="7941" max="7941" width="11.28515625" style="767" customWidth="1"/>
    <col min="7942" max="7942" width="11" style="767" customWidth="1"/>
    <col min="7943" max="7943" width="18.85546875" style="767" customWidth="1"/>
    <col min="7944" max="7944" width="25.7109375" style="767" customWidth="1"/>
    <col min="7945" max="7946" width="9.140625" style="767"/>
    <col min="7947" max="7952" width="0" style="767" hidden="1" customWidth="1"/>
    <col min="7953" max="8194" width="9.140625" style="767"/>
    <col min="8195" max="8195" width="9.7109375" style="767" customWidth="1"/>
    <col min="8196" max="8196" width="79.5703125" style="767" customWidth="1"/>
    <col min="8197" max="8197" width="11.28515625" style="767" customWidth="1"/>
    <col min="8198" max="8198" width="11" style="767" customWidth="1"/>
    <col min="8199" max="8199" width="18.85546875" style="767" customWidth="1"/>
    <col min="8200" max="8200" width="25.7109375" style="767" customWidth="1"/>
    <col min="8201" max="8202" width="9.140625" style="767"/>
    <col min="8203" max="8208" width="0" style="767" hidden="1" customWidth="1"/>
    <col min="8209" max="8450" width="9.140625" style="767"/>
    <col min="8451" max="8451" width="9.7109375" style="767" customWidth="1"/>
    <col min="8452" max="8452" width="79.5703125" style="767" customWidth="1"/>
    <col min="8453" max="8453" width="11.28515625" style="767" customWidth="1"/>
    <col min="8454" max="8454" width="11" style="767" customWidth="1"/>
    <col min="8455" max="8455" width="18.85546875" style="767" customWidth="1"/>
    <col min="8456" max="8456" width="25.7109375" style="767" customWidth="1"/>
    <col min="8457" max="8458" width="9.140625" style="767"/>
    <col min="8459" max="8464" width="0" style="767" hidden="1" customWidth="1"/>
    <col min="8465" max="8706" width="9.140625" style="767"/>
    <col min="8707" max="8707" width="9.7109375" style="767" customWidth="1"/>
    <col min="8708" max="8708" width="79.5703125" style="767" customWidth="1"/>
    <col min="8709" max="8709" width="11.28515625" style="767" customWidth="1"/>
    <col min="8710" max="8710" width="11" style="767" customWidth="1"/>
    <col min="8711" max="8711" width="18.85546875" style="767" customWidth="1"/>
    <col min="8712" max="8712" width="25.7109375" style="767" customWidth="1"/>
    <col min="8713" max="8714" width="9.140625" style="767"/>
    <col min="8715" max="8720" width="0" style="767" hidden="1" customWidth="1"/>
    <col min="8721" max="8962" width="9.140625" style="767"/>
    <col min="8963" max="8963" width="9.7109375" style="767" customWidth="1"/>
    <col min="8964" max="8964" width="79.5703125" style="767" customWidth="1"/>
    <col min="8965" max="8965" width="11.28515625" style="767" customWidth="1"/>
    <col min="8966" max="8966" width="11" style="767" customWidth="1"/>
    <col min="8967" max="8967" width="18.85546875" style="767" customWidth="1"/>
    <col min="8968" max="8968" width="25.7109375" style="767" customWidth="1"/>
    <col min="8969" max="8970" width="9.140625" style="767"/>
    <col min="8971" max="8976" width="0" style="767" hidden="1" customWidth="1"/>
    <col min="8977" max="9218" width="9.140625" style="767"/>
    <col min="9219" max="9219" width="9.7109375" style="767" customWidth="1"/>
    <col min="9220" max="9220" width="79.5703125" style="767" customWidth="1"/>
    <col min="9221" max="9221" width="11.28515625" style="767" customWidth="1"/>
    <col min="9222" max="9222" width="11" style="767" customWidth="1"/>
    <col min="9223" max="9223" width="18.85546875" style="767" customWidth="1"/>
    <col min="9224" max="9224" width="25.7109375" style="767" customWidth="1"/>
    <col min="9225" max="9226" width="9.140625" style="767"/>
    <col min="9227" max="9232" width="0" style="767" hidden="1" customWidth="1"/>
    <col min="9233" max="9474" width="9.140625" style="767"/>
    <col min="9475" max="9475" width="9.7109375" style="767" customWidth="1"/>
    <col min="9476" max="9476" width="79.5703125" style="767" customWidth="1"/>
    <col min="9477" max="9477" width="11.28515625" style="767" customWidth="1"/>
    <col min="9478" max="9478" width="11" style="767" customWidth="1"/>
    <col min="9479" max="9479" width="18.85546875" style="767" customWidth="1"/>
    <col min="9480" max="9480" width="25.7109375" style="767" customWidth="1"/>
    <col min="9481" max="9482" width="9.140625" style="767"/>
    <col min="9483" max="9488" width="0" style="767" hidden="1" customWidth="1"/>
    <col min="9489" max="9730" width="9.140625" style="767"/>
    <col min="9731" max="9731" width="9.7109375" style="767" customWidth="1"/>
    <col min="9732" max="9732" width="79.5703125" style="767" customWidth="1"/>
    <col min="9733" max="9733" width="11.28515625" style="767" customWidth="1"/>
    <col min="9734" max="9734" width="11" style="767" customWidth="1"/>
    <col min="9735" max="9735" width="18.85546875" style="767" customWidth="1"/>
    <col min="9736" max="9736" width="25.7109375" style="767" customWidth="1"/>
    <col min="9737" max="9738" width="9.140625" style="767"/>
    <col min="9739" max="9744" width="0" style="767" hidden="1" customWidth="1"/>
    <col min="9745" max="9986" width="9.140625" style="767"/>
    <col min="9987" max="9987" width="9.7109375" style="767" customWidth="1"/>
    <col min="9988" max="9988" width="79.5703125" style="767" customWidth="1"/>
    <col min="9989" max="9989" width="11.28515625" style="767" customWidth="1"/>
    <col min="9990" max="9990" width="11" style="767" customWidth="1"/>
    <col min="9991" max="9991" width="18.85546875" style="767" customWidth="1"/>
    <col min="9992" max="9992" width="25.7109375" style="767" customWidth="1"/>
    <col min="9993" max="9994" width="9.140625" style="767"/>
    <col min="9995" max="10000" width="0" style="767" hidden="1" customWidth="1"/>
    <col min="10001" max="10242" width="9.140625" style="767"/>
    <col min="10243" max="10243" width="9.7109375" style="767" customWidth="1"/>
    <col min="10244" max="10244" width="79.5703125" style="767" customWidth="1"/>
    <col min="10245" max="10245" width="11.28515625" style="767" customWidth="1"/>
    <col min="10246" max="10246" width="11" style="767" customWidth="1"/>
    <col min="10247" max="10247" width="18.85546875" style="767" customWidth="1"/>
    <col min="10248" max="10248" width="25.7109375" style="767" customWidth="1"/>
    <col min="10249" max="10250" width="9.140625" style="767"/>
    <col min="10251" max="10256" width="0" style="767" hidden="1" customWidth="1"/>
    <col min="10257" max="10498" width="9.140625" style="767"/>
    <col min="10499" max="10499" width="9.7109375" style="767" customWidth="1"/>
    <col min="10500" max="10500" width="79.5703125" style="767" customWidth="1"/>
    <col min="10501" max="10501" width="11.28515625" style="767" customWidth="1"/>
    <col min="10502" max="10502" width="11" style="767" customWidth="1"/>
    <col min="10503" max="10503" width="18.85546875" style="767" customWidth="1"/>
    <col min="10504" max="10504" width="25.7109375" style="767" customWidth="1"/>
    <col min="10505" max="10506" width="9.140625" style="767"/>
    <col min="10507" max="10512" width="0" style="767" hidden="1" customWidth="1"/>
    <col min="10513" max="10754" width="9.140625" style="767"/>
    <col min="10755" max="10755" width="9.7109375" style="767" customWidth="1"/>
    <col min="10756" max="10756" width="79.5703125" style="767" customWidth="1"/>
    <col min="10757" max="10757" width="11.28515625" style="767" customWidth="1"/>
    <col min="10758" max="10758" width="11" style="767" customWidth="1"/>
    <col min="10759" max="10759" width="18.85546875" style="767" customWidth="1"/>
    <col min="10760" max="10760" width="25.7109375" style="767" customWidth="1"/>
    <col min="10761" max="10762" width="9.140625" style="767"/>
    <col min="10763" max="10768" width="0" style="767" hidden="1" customWidth="1"/>
    <col min="10769" max="11010" width="9.140625" style="767"/>
    <col min="11011" max="11011" width="9.7109375" style="767" customWidth="1"/>
    <col min="11012" max="11012" width="79.5703125" style="767" customWidth="1"/>
    <col min="11013" max="11013" width="11.28515625" style="767" customWidth="1"/>
    <col min="11014" max="11014" width="11" style="767" customWidth="1"/>
    <col min="11015" max="11015" width="18.85546875" style="767" customWidth="1"/>
    <col min="11016" max="11016" width="25.7109375" style="767" customWidth="1"/>
    <col min="11017" max="11018" width="9.140625" style="767"/>
    <col min="11019" max="11024" width="0" style="767" hidden="1" customWidth="1"/>
    <col min="11025" max="11266" width="9.140625" style="767"/>
    <col min="11267" max="11267" width="9.7109375" style="767" customWidth="1"/>
    <col min="11268" max="11268" width="79.5703125" style="767" customWidth="1"/>
    <col min="11269" max="11269" width="11.28515625" style="767" customWidth="1"/>
    <col min="11270" max="11270" width="11" style="767" customWidth="1"/>
    <col min="11271" max="11271" width="18.85546875" style="767" customWidth="1"/>
    <col min="11272" max="11272" width="25.7109375" style="767" customWidth="1"/>
    <col min="11273" max="11274" width="9.140625" style="767"/>
    <col min="11275" max="11280" width="0" style="767" hidden="1" customWidth="1"/>
    <col min="11281" max="11522" width="9.140625" style="767"/>
    <col min="11523" max="11523" width="9.7109375" style="767" customWidth="1"/>
    <col min="11524" max="11524" width="79.5703125" style="767" customWidth="1"/>
    <col min="11525" max="11525" width="11.28515625" style="767" customWidth="1"/>
    <col min="11526" max="11526" width="11" style="767" customWidth="1"/>
    <col min="11527" max="11527" width="18.85546875" style="767" customWidth="1"/>
    <col min="11528" max="11528" width="25.7109375" style="767" customWidth="1"/>
    <col min="11529" max="11530" width="9.140625" style="767"/>
    <col min="11531" max="11536" width="0" style="767" hidden="1" customWidth="1"/>
    <col min="11537" max="11778" width="9.140625" style="767"/>
    <col min="11779" max="11779" width="9.7109375" style="767" customWidth="1"/>
    <col min="11780" max="11780" width="79.5703125" style="767" customWidth="1"/>
    <col min="11781" max="11781" width="11.28515625" style="767" customWidth="1"/>
    <col min="11782" max="11782" width="11" style="767" customWidth="1"/>
    <col min="11783" max="11783" width="18.85546875" style="767" customWidth="1"/>
    <col min="11784" max="11784" width="25.7109375" style="767" customWidth="1"/>
    <col min="11785" max="11786" width="9.140625" style="767"/>
    <col min="11787" max="11792" width="0" style="767" hidden="1" customWidth="1"/>
    <col min="11793" max="12034" width="9.140625" style="767"/>
    <col min="12035" max="12035" width="9.7109375" style="767" customWidth="1"/>
    <col min="12036" max="12036" width="79.5703125" style="767" customWidth="1"/>
    <col min="12037" max="12037" width="11.28515625" style="767" customWidth="1"/>
    <col min="12038" max="12038" width="11" style="767" customWidth="1"/>
    <col min="12039" max="12039" width="18.85546875" style="767" customWidth="1"/>
    <col min="12040" max="12040" width="25.7109375" style="767" customWidth="1"/>
    <col min="12041" max="12042" width="9.140625" style="767"/>
    <col min="12043" max="12048" width="0" style="767" hidden="1" customWidth="1"/>
    <col min="12049" max="12290" width="9.140625" style="767"/>
    <col min="12291" max="12291" width="9.7109375" style="767" customWidth="1"/>
    <col min="12292" max="12292" width="79.5703125" style="767" customWidth="1"/>
    <col min="12293" max="12293" width="11.28515625" style="767" customWidth="1"/>
    <col min="12294" max="12294" width="11" style="767" customWidth="1"/>
    <col min="12295" max="12295" width="18.85546875" style="767" customWidth="1"/>
    <col min="12296" max="12296" width="25.7109375" style="767" customWidth="1"/>
    <col min="12297" max="12298" width="9.140625" style="767"/>
    <col min="12299" max="12304" width="0" style="767" hidden="1" customWidth="1"/>
    <col min="12305" max="12546" width="9.140625" style="767"/>
    <col min="12547" max="12547" width="9.7109375" style="767" customWidth="1"/>
    <col min="12548" max="12548" width="79.5703125" style="767" customWidth="1"/>
    <col min="12549" max="12549" width="11.28515625" style="767" customWidth="1"/>
    <col min="12550" max="12550" width="11" style="767" customWidth="1"/>
    <col min="12551" max="12551" width="18.85546875" style="767" customWidth="1"/>
    <col min="12552" max="12552" width="25.7109375" style="767" customWidth="1"/>
    <col min="12553" max="12554" width="9.140625" style="767"/>
    <col min="12555" max="12560" width="0" style="767" hidden="1" customWidth="1"/>
    <col min="12561" max="12802" width="9.140625" style="767"/>
    <col min="12803" max="12803" width="9.7109375" style="767" customWidth="1"/>
    <col min="12804" max="12804" width="79.5703125" style="767" customWidth="1"/>
    <col min="12805" max="12805" width="11.28515625" style="767" customWidth="1"/>
    <col min="12806" max="12806" width="11" style="767" customWidth="1"/>
    <col min="12807" max="12807" width="18.85546875" style="767" customWidth="1"/>
    <col min="12808" max="12808" width="25.7109375" style="767" customWidth="1"/>
    <col min="12809" max="12810" width="9.140625" style="767"/>
    <col min="12811" max="12816" width="0" style="767" hidden="1" customWidth="1"/>
    <col min="12817" max="13058" width="9.140625" style="767"/>
    <col min="13059" max="13059" width="9.7109375" style="767" customWidth="1"/>
    <col min="13060" max="13060" width="79.5703125" style="767" customWidth="1"/>
    <col min="13061" max="13061" width="11.28515625" style="767" customWidth="1"/>
    <col min="13062" max="13062" width="11" style="767" customWidth="1"/>
    <col min="13063" max="13063" width="18.85546875" style="767" customWidth="1"/>
    <col min="13064" max="13064" width="25.7109375" style="767" customWidth="1"/>
    <col min="13065" max="13066" width="9.140625" style="767"/>
    <col min="13067" max="13072" width="0" style="767" hidden="1" customWidth="1"/>
    <col min="13073" max="13314" width="9.140625" style="767"/>
    <col min="13315" max="13315" width="9.7109375" style="767" customWidth="1"/>
    <col min="13316" max="13316" width="79.5703125" style="767" customWidth="1"/>
    <col min="13317" max="13317" width="11.28515625" style="767" customWidth="1"/>
    <col min="13318" max="13318" width="11" style="767" customWidth="1"/>
    <col min="13319" max="13319" width="18.85546875" style="767" customWidth="1"/>
    <col min="13320" max="13320" width="25.7109375" style="767" customWidth="1"/>
    <col min="13321" max="13322" width="9.140625" style="767"/>
    <col min="13323" max="13328" width="0" style="767" hidden="1" customWidth="1"/>
    <col min="13329" max="13570" width="9.140625" style="767"/>
    <col min="13571" max="13571" width="9.7109375" style="767" customWidth="1"/>
    <col min="13572" max="13572" width="79.5703125" style="767" customWidth="1"/>
    <col min="13573" max="13573" width="11.28515625" style="767" customWidth="1"/>
    <col min="13574" max="13574" width="11" style="767" customWidth="1"/>
    <col min="13575" max="13575" width="18.85546875" style="767" customWidth="1"/>
    <col min="13576" max="13576" width="25.7109375" style="767" customWidth="1"/>
    <col min="13577" max="13578" width="9.140625" style="767"/>
    <col min="13579" max="13584" width="0" style="767" hidden="1" customWidth="1"/>
    <col min="13585" max="13826" width="9.140625" style="767"/>
    <col min="13827" max="13827" width="9.7109375" style="767" customWidth="1"/>
    <col min="13828" max="13828" width="79.5703125" style="767" customWidth="1"/>
    <col min="13829" max="13829" width="11.28515625" style="767" customWidth="1"/>
    <col min="13830" max="13830" width="11" style="767" customWidth="1"/>
    <col min="13831" max="13831" width="18.85546875" style="767" customWidth="1"/>
    <col min="13832" max="13832" width="25.7109375" style="767" customWidth="1"/>
    <col min="13833" max="13834" width="9.140625" style="767"/>
    <col min="13835" max="13840" width="0" style="767" hidden="1" customWidth="1"/>
    <col min="13841" max="14082" width="9.140625" style="767"/>
    <col min="14083" max="14083" width="9.7109375" style="767" customWidth="1"/>
    <col min="14084" max="14084" width="79.5703125" style="767" customWidth="1"/>
    <col min="14085" max="14085" width="11.28515625" style="767" customWidth="1"/>
    <col min="14086" max="14086" width="11" style="767" customWidth="1"/>
    <col min="14087" max="14087" width="18.85546875" style="767" customWidth="1"/>
    <col min="14088" max="14088" width="25.7109375" style="767" customWidth="1"/>
    <col min="14089" max="14090" width="9.140625" style="767"/>
    <col min="14091" max="14096" width="0" style="767" hidden="1" customWidth="1"/>
    <col min="14097" max="14338" width="9.140625" style="767"/>
    <col min="14339" max="14339" width="9.7109375" style="767" customWidth="1"/>
    <col min="14340" max="14340" width="79.5703125" style="767" customWidth="1"/>
    <col min="14341" max="14341" width="11.28515625" style="767" customWidth="1"/>
    <col min="14342" max="14342" width="11" style="767" customWidth="1"/>
    <col min="14343" max="14343" width="18.85546875" style="767" customWidth="1"/>
    <col min="14344" max="14344" width="25.7109375" style="767" customWidth="1"/>
    <col min="14345" max="14346" width="9.140625" style="767"/>
    <col min="14347" max="14352" width="0" style="767" hidden="1" customWidth="1"/>
    <col min="14353" max="14594" width="9.140625" style="767"/>
    <col min="14595" max="14595" width="9.7109375" style="767" customWidth="1"/>
    <col min="14596" max="14596" width="79.5703125" style="767" customWidth="1"/>
    <col min="14597" max="14597" width="11.28515625" style="767" customWidth="1"/>
    <col min="14598" max="14598" width="11" style="767" customWidth="1"/>
    <col min="14599" max="14599" width="18.85546875" style="767" customWidth="1"/>
    <col min="14600" max="14600" width="25.7109375" style="767" customWidth="1"/>
    <col min="14601" max="14602" width="9.140625" style="767"/>
    <col min="14603" max="14608" width="0" style="767" hidden="1" customWidth="1"/>
    <col min="14609" max="14850" width="9.140625" style="767"/>
    <col min="14851" max="14851" width="9.7109375" style="767" customWidth="1"/>
    <col min="14852" max="14852" width="79.5703125" style="767" customWidth="1"/>
    <col min="14853" max="14853" width="11.28515625" style="767" customWidth="1"/>
    <col min="14854" max="14854" width="11" style="767" customWidth="1"/>
    <col min="14855" max="14855" width="18.85546875" style="767" customWidth="1"/>
    <col min="14856" max="14856" width="25.7109375" style="767" customWidth="1"/>
    <col min="14857" max="14858" width="9.140625" style="767"/>
    <col min="14859" max="14864" width="0" style="767" hidden="1" customWidth="1"/>
    <col min="14865" max="15106" width="9.140625" style="767"/>
    <col min="15107" max="15107" width="9.7109375" style="767" customWidth="1"/>
    <col min="15108" max="15108" width="79.5703125" style="767" customWidth="1"/>
    <col min="15109" max="15109" width="11.28515625" style="767" customWidth="1"/>
    <col min="15110" max="15110" width="11" style="767" customWidth="1"/>
    <col min="15111" max="15111" width="18.85546875" style="767" customWidth="1"/>
    <col min="15112" max="15112" width="25.7109375" style="767" customWidth="1"/>
    <col min="15113" max="15114" width="9.140625" style="767"/>
    <col min="15115" max="15120" width="0" style="767" hidden="1" customWidth="1"/>
    <col min="15121" max="15362" width="9.140625" style="767"/>
    <col min="15363" max="15363" width="9.7109375" style="767" customWidth="1"/>
    <col min="15364" max="15364" width="79.5703125" style="767" customWidth="1"/>
    <col min="15365" max="15365" width="11.28515625" style="767" customWidth="1"/>
    <col min="15366" max="15366" width="11" style="767" customWidth="1"/>
    <col min="15367" max="15367" width="18.85546875" style="767" customWidth="1"/>
    <col min="15368" max="15368" width="25.7109375" style="767" customWidth="1"/>
    <col min="15369" max="15370" width="9.140625" style="767"/>
    <col min="15371" max="15376" width="0" style="767" hidden="1" customWidth="1"/>
    <col min="15377" max="15618" width="9.140625" style="767"/>
    <col min="15619" max="15619" width="9.7109375" style="767" customWidth="1"/>
    <col min="15620" max="15620" width="79.5703125" style="767" customWidth="1"/>
    <col min="15621" max="15621" width="11.28515625" style="767" customWidth="1"/>
    <col min="15622" max="15622" width="11" style="767" customWidth="1"/>
    <col min="15623" max="15623" width="18.85546875" style="767" customWidth="1"/>
    <col min="15624" max="15624" width="25.7109375" style="767" customWidth="1"/>
    <col min="15625" max="15626" width="9.140625" style="767"/>
    <col min="15627" max="15632" width="0" style="767" hidden="1" customWidth="1"/>
    <col min="15633" max="15874" width="9.140625" style="767"/>
    <col min="15875" max="15875" width="9.7109375" style="767" customWidth="1"/>
    <col min="15876" max="15876" width="79.5703125" style="767" customWidth="1"/>
    <col min="15877" max="15877" width="11.28515625" style="767" customWidth="1"/>
    <col min="15878" max="15878" width="11" style="767" customWidth="1"/>
    <col min="15879" max="15879" width="18.85546875" style="767" customWidth="1"/>
    <col min="15880" max="15880" width="25.7109375" style="767" customWidth="1"/>
    <col min="15881" max="15882" width="9.140625" style="767"/>
    <col min="15883" max="15888" width="0" style="767" hidden="1" customWidth="1"/>
    <col min="15889" max="16130" width="9.140625" style="767"/>
    <col min="16131" max="16131" width="9.7109375" style="767" customWidth="1"/>
    <col min="16132" max="16132" width="79.5703125" style="767" customWidth="1"/>
    <col min="16133" max="16133" width="11.28515625" style="767" customWidth="1"/>
    <col min="16134" max="16134" width="11" style="767" customWidth="1"/>
    <col min="16135" max="16135" width="18.85546875" style="767" customWidth="1"/>
    <col min="16136" max="16136" width="25.7109375" style="767" customWidth="1"/>
    <col min="16137" max="16138" width="9.140625" style="767"/>
    <col min="16139" max="16144" width="0" style="767" hidden="1" customWidth="1"/>
    <col min="16145" max="16384" width="9.140625" style="767"/>
  </cols>
  <sheetData>
    <row r="1" spans="1:34" s="11" customFormat="1" ht="18" customHeight="1">
      <c r="A1" s="1" t="str">
        <f>Cover!B3</f>
        <v>Specification No.: CC-CS/1010-ER1/SS-4083/3/G2</v>
      </c>
      <c r="B1" s="1"/>
      <c r="C1" s="1"/>
      <c r="D1" s="1"/>
      <c r="E1" s="1"/>
      <c r="F1" s="836"/>
      <c r="G1" s="646"/>
      <c r="H1" s="646"/>
      <c r="I1" s="2"/>
      <c r="J1" s="3" t="s">
        <v>15</v>
      </c>
      <c r="L1" s="12"/>
      <c r="M1" s="12"/>
      <c r="N1" s="12"/>
      <c r="O1" s="12"/>
      <c r="P1" s="12"/>
      <c r="Q1" s="12"/>
      <c r="R1" s="12"/>
      <c r="S1" s="12"/>
      <c r="T1" s="10"/>
      <c r="U1" s="10"/>
      <c r="V1" s="10"/>
      <c r="W1" s="10"/>
      <c r="X1" s="10"/>
      <c r="Y1" s="10"/>
      <c r="Z1" s="10"/>
      <c r="AA1" s="10"/>
      <c r="AB1" s="10"/>
      <c r="AC1" s="10"/>
      <c r="AD1" s="10"/>
    </row>
    <row r="2" spans="1:34" s="11" customFormat="1" ht="21.75" customHeight="1">
      <c r="A2" s="4"/>
      <c r="B2" s="4"/>
      <c r="C2" s="4"/>
      <c r="D2" s="4"/>
      <c r="E2" s="4"/>
      <c r="F2" s="650"/>
      <c r="G2" s="484"/>
      <c r="H2" s="484"/>
      <c r="I2" s="5"/>
      <c r="J2" s="5"/>
      <c r="L2" s="12"/>
      <c r="M2" s="12"/>
      <c r="N2" s="12"/>
      <c r="O2" s="12"/>
      <c r="P2" s="12"/>
      <c r="Q2" s="12"/>
      <c r="R2" s="12"/>
      <c r="S2" s="12"/>
      <c r="T2" s="10"/>
      <c r="U2" s="10"/>
      <c r="V2" s="10"/>
      <c r="W2" s="10"/>
      <c r="X2" s="10"/>
      <c r="Y2" s="10"/>
      <c r="Z2" s="10"/>
      <c r="AA2" s="10"/>
      <c r="AB2" s="10"/>
      <c r="AC2" s="10"/>
      <c r="AD2" s="10"/>
    </row>
    <row r="3" spans="1:34" s="11" customFormat="1" ht="35.25" customHeight="1">
      <c r="A3" s="912" t="str">
        <f>Cover!$B$2</f>
        <v>Substation Extension Package-SS69 for (i) 400/220 kV Muzaffarpur S/S extn including ICT, (ii) 400 kV Saharsa S/S extn, (iii) 400 kV Durgapur S/S extn and (ii) 400kV Kahalgaon S/S (NTPC) extn associated with Eastern Region Strengthening Scheme-XXIII</v>
      </c>
      <c r="B3" s="912"/>
      <c r="C3" s="912"/>
      <c r="D3" s="912"/>
      <c r="E3" s="912"/>
      <c r="F3" s="912"/>
      <c r="G3" s="912"/>
      <c r="H3" s="912"/>
      <c r="I3" s="912"/>
      <c r="J3" s="912"/>
      <c r="K3" s="13"/>
      <c r="L3" s="12"/>
      <c r="M3" s="14"/>
      <c r="N3" s="12"/>
      <c r="O3" s="12"/>
      <c r="P3" s="907"/>
      <c r="Q3" s="907"/>
      <c r="R3" s="12"/>
      <c r="S3" s="12"/>
      <c r="T3" s="12"/>
      <c r="U3" s="12"/>
      <c r="V3" s="12"/>
      <c r="W3" s="12"/>
      <c r="X3" s="12"/>
      <c r="Y3" s="12"/>
      <c r="Z3" s="12"/>
      <c r="AA3" s="12"/>
      <c r="AB3" s="12"/>
      <c r="AC3" s="12"/>
      <c r="AD3" s="10"/>
      <c r="AE3" s="10"/>
      <c r="AF3" s="10"/>
      <c r="AG3" s="10"/>
      <c r="AH3" s="10"/>
    </row>
    <row r="4" spans="1:34" s="11" customFormat="1" ht="21.95" customHeight="1">
      <c r="A4" s="906" t="s">
        <v>0</v>
      </c>
      <c r="B4" s="906"/>
      <c r="C4" s="906"/>
      <c r="D4" s="906"/>
      <c r="E4" s="906"/>
      <c r="F4" s="906"/>
      <c r="G4" s="906"/>
      <c r="H4" s="906"/>
      <c r="I4" s="906"/>
      <c r="J4" s="906"/>
      <c r="L4" s="12"/>
      <c r="M4" s="12"/>
      <c r="N4" s="12"/>
      <c r="O4" s="12"/>
      <c r="P4" s="12"/>
      <c r="Q4" s="12"/>
      <c r="R4" s="12"/>
      <c r="S4" s="12"/>
      <c r="T4" s="10"/>
      <c r="U4" s="10"/>
      <c r="V4" s="10"/>
      <c r="W4" s="10"/>
      <c r="X4" s="10"/>
      <c r="Y4" s="10"/>
      <c r="Z4" s="10"/>
      <c r="AA4" s="10"/>
      <c r="AB4" s="10"/>
      <c r="AC4" s="10"/>
      <c r="AD4" s="10"/>
    </row>
    <row r="5" spans="1:34" s="11" customFormat="1" ht="15" customHeight="1">
      <c r="A5" s="15"/>
      <c r="B5" s="15"/>
      <c r="C5" s="15"/>
      <c r="D5" s="654"/>
      <c r="E5" s="15"/>
      <c r="F5" s="837"/>
      <c r="G5" s="647"/>
      <c r="H5" s="647"/>
      <c r="I5" s="17"/>
      <c r="J5" s="5"/>
      <c r="L5" s="12"/>
      <c r="M5" s="12"/>
      <c r="N5" s="12"/>
      <c r="O5" s="12"/>
      <c r="P5" s="12"/>
      <c r="Q5" s="12"/>
      <c r="R5" s="12"/>
      <c r="S5" s="12"/>
      <c r="T5" s="10"/>
      <c r="U5" s="10"/>
      <c r="V5" s="10"/>
      <c r="W5" s="10"/>
      <c r="X5" s="10"/>
      <c r="Y5" s="10"/>
      <c r="Z5" s="10"/>
      <c r="AA5" s="10"/>
      <c r="AB5" s="10"/>
      <c r="AC5" s="10"/>
      <c r="AD5" s="10"/>
    </row>
    <row r="6" spans="1:34" s="11" customFormat="1" ht="18" customHeight="1">
      <c r="A6" s="332" t="str">
        <f>'Sch-1'!A6</f>
        <v>Bidder’s Name and Address  (Sole Bidder) :</v>
      </c>
      <c r="B6" s="332"/>
      <c r="C6" s="332"/>
      <c r="D6" s="641"/>
      <c r="E6" s="332"/>
      <c r="F6" s="838"/>
      <c r="G6" s="758"/>
      <c r="H6" s="758"/>
      <c r="I6" s="4" t="s">
        <v>1</v>
      </c>
      <c r="J6" s="5"/>
      <c r="L6" s="12"/>
      <c r="M6" s="12"/>
      <c r="N6" s="12"/>
      <c r="O6" s="12"/>
      <c r="P6" s="12"/>
      <c r="Q6" s="12"/>
      <c r="R6" s="12"/>
      <c r="S6" s="12"/>
      <c r="T6" s="10"/>
      <c r="U6" s="10"/>
      <c r="V6" s="10"/>
      <c r="W6" s="10"/>
      <c r="X6" s="10"/>
      <c r="Y6" s="10"/>
      <c r="Z6" s="10"/>
      <c r="AA6" s="10"/>
      <c r="AB6" s="10"/>
      <c r="AC6" s="10"/>
      <c r="AD6" s="10"/>
    </row>
    <row r="7" spans="1:34" s="11" customFormat="1" ht="29.25" customHeight="1">
      <c r="A7" s="908" t="str">
        <f>'Sch-1'!A7</f>
        <v/>
      </c>
      <c r="B7" s="908"/>
      <c r="C7" s="908"/>
      <c r="D7" s="908"/>
      <c r="E7" s="908"/>
      <c r="F7" s="908"/>
      <c r="G7" s="908"/>
      <c r="H7" s="908"/>
      <c r="I7" s="593" t="str">
        <f>'Sch-1'!L7</f>
        <v>Contract Services</v>
      </c>
      <c r="J7" s="5"/>
      <c r="L7" s="12"/>
      <c r="M7" s="12"/>
      <c r="N7" s="12"/>
      <c r="O7" s="12"/>
      <c r="P7" s="12"/>
      <c r="Q7" s="12"/>
      <c r="R7" s="12"/>
      <c r="S7" s="12"/>
      <c r="T7" s="10"/>
      <c r="U7" s="10"/>
      <c r="V7" s="10"/>
      <c r="W7" s="10"/>
      <c r="X7" s="10"/>
      <c r="Y7" s="10"/>
      <c r="Z7" s="10"/>
      <c r="AA7" s="10"/>
      <c r="AB7" s="10"/>
      <c r="AC7" s="10"/>
      <c r="AD7" s="10"/>
    </row>
    <row r="8" spans="1:34" s="11" customFormat="1" ht="18" customHeight="1">
      <c r="A8" s="759" t="s">
        <v>16</v>
      </c>
      <c r="B8" s="759"/>
      <c r="C8" s="398" t="str">
        <f>IF('Sch-1'!C8=0, "", 'Sch-1'!C8)</f>
        <v/>
      </c>
      <c r="D8" s="398"/>
      <c r="E8" s="398"/>
      <c r="F8" s="839"/>
      <c r="G8" s="648"/>
      <c r="H8" s="648"/>
      <c r="I8" s="593" t="str">
        <f>'Sch-1'!L8</f>
        <v>Power Grid Corporation of India Ltd.,</v>
      </c>
      <c r="J8" s="5"/>
      <c r="L8" s="12"/>
      <c r="M8" s="12"/>
      <c r="N8" s="12"/>
      <c r="O8" s="12"/>
      <c r="P8" s="12"/>
      <c r="Q8" s="12"/>
      <c r="R8" s="12"/>
      <c r="S8" s="12"/>
      <c r="T8" s="10"/>
      <c r="U8" s="10"/>
      <c r="V8" s="10"/>
      <c r="W8" s="10"/>
      <c r="X8" s="10"/>
      <c r="Y8" s="10"/>
      <c r="Z8" s="10"/>
      <c r="AA8" s="10"/>
      <c r="AB8" s="10"/>
      <c r="AC8" s="10"/>
      <c r="AD8" s="10"/>
    </row>
    <row r="9" spans="1:34" s="11" customFormat="1" ht="18" customHeight="1">
      <c r="A9" s="759" t="s">
        <v>17</v>
      </c>
      <c r="B9" s="759"/>
      <c r="C9" s="398" t="str">
        <f>IF('Sch-1'!C9=0, "", 'Sch-1'!C9)</f>
        <v/>
      </c>
      <c r="D9" s="398"/>
      <c r="E9" s="398"/>
      <c r="F9" s="839"/>
      <c r="G9" s="648"/>
      <c r="H9" s="648"/>
      <c r="I9" s="593" t="str">
        <f>'Sch-1'!L9</f>
        <v>"Saudamini", Plot No.-2</v>
      </c>
      <c r="J9" s="5"/>
      <c r="L9" s="12"/>
      <c r="M9" s="12"/>
      <c r="N9" s="12"/>
      <c r="O9" s="12"/>
      <c r="P9" s="12"/>
      <c r="Q9" s="12"/>
      <c r="R9" s="12"/>
      <c r="S9" s="12"/>
      <c r="T9" s="10"/>
      <c r="U9" s="10"/>
      <c r="V9" s="10"/>
      <c r="W9" s="10"/>
      <c r="X9" s="10"/>
      <c r="Y9" s="10"/>
      <c r="Z9" s="10"/>
      <c r="AA9" s="10"/>
      <c r="AB9" s="10"/>
      <c r="AC9" s="10"/>
      <c r="AD9" s="10"/>
    </row>
    <row r="10" spans="1:34" s="11" customFormat="1" ht="18" customHeight="1">
      <c r="A10" s="334"/>
      <c r="B10" s="334"/>
      <c r="C10" s="398" t="str">
        <f>IF('Sch-1'!C10=0, "", 'Sch-1'!C10)</f>
        <v/>
      </c>
      <c r="D10" s="398"/>
      <c r="E10" s="398"/>
      <c r="F10" s="839"/>
      <c r="G10" s="648"/>
      <c r="H10" s="648"/>
      <c r="I10" s="593" t="str">
        <f>'Sch-1'!L10</f>
        <v xml:space="preserve">Sector-29, </v>
      </c>
      <c r="J10" s="5"/>
      <c r="L10" s="12"/>
      <c r="M10" s="12"/>
      <c r="N10" s="12"/>
      <c r="O10" s="12"/>
      <c r="P10" s="12"/>
      <c r="Q10" s="12"/>
      <c r="R10" s="12"/>
      <c r="S10" s="12"/>
      <c r="T10" s="10"/>
      <c r="U10" s="10"/>
      <c r="V10" s="10"/>
      <c r="W10" s="10"/>
      <c r="X10" s="10"/>
      <c r="Y10" s="10"/>
      <c r="Z10" s="10"/>
      <c r="AA10" s="10"/>
      <c r="AB10" s="10"/>
      <c r="AC10" s="10"/>
      <c r="AD10" s="10"/>
    </row>
    <row r="11" spans="1:34" s="11" customFormat="1" ht="18" customHeight="1">
      <c r="A11" s="334"/>
      <c r="B11" s="334"/>
      <c r="C11" s="398" t="str">
        <f>IF('Sch-1'!C11=0, "", 'Sch-1'!C11)</f>
        <v/>
      </c>
      <c r="D11" s="398"/>
      <c r="E11" s="398"/>
      <c r="F11" s="839"/>
      <c r="G11" s="648"/>
      <c r="H11" s="648"/>
      <c r="I11" s="593" t="str">
        <f>'Sch-1'!L11</f>
        <v>Gurgaon (Haryana) - 122001</v>
      </c>
      <c r="J11" s="5"/>
      <c r="L11" s="12"/>
      <c r="M11" s="12"/>
      <c r="N11" s="12"/>
      <c r="O11" s="12"/>
      <c r="P11" s="12"/>
      <c r="Q11" s="12"/>
      <c r="R11" s="12"/>
      <c r="S11" s="12"/>
      <c r="T11" s="10"/>
      <c r="U11" s="10"/>
      <c r="V11" s="10"/>
      <c r="W11" s="10"/>
      <c r="X11" s="10"/>
      <c r="Y11" s="10"/>
      <c r="Z11" s="10"/>
      <c r="AA11" s="10"/>
      <c r="AB11" s="10"/>
      <c r="AC11" s="10"/>
      <c r="AD11" s="10"/>
    </row>
    <row r="12" spans="1:34" s="11" customFormat="1" ht="18" customHeight="1">
      <c r="A12" s="334"/>
      <c r="B12" s="334"/>
      <c r="C12" s="398"/>
      <c r="D12" s="398"/>
      <c r="E12" s="398"/>
      <c r="F12" s="839"/>
      <c r="G12" s="648"/>
      <c r="H12" s="648"/>
      <c r="I12" s="593"/>
      <c r="J12" s="5"/>
      <c r="L12" s="12"/>
      <c r="M12" s="12"/>
      <c r="N12" s="12"/>
      <c r="O12" s="12"/>
      <c r="P12" s="12"/>
      <c r="Q12" s="12"/>
      <c r="R12" s="12"/>
      <c r="S12" s="12"/>
      <c r="T12" s="10"/>
      <c r="U12" s="10"/>
      <c r="V12" s="10"/>
      <c r="W12" s="10"/>
      <c r="X12" s="10"/>
      <c r="Y12" s="10"/>
      <c r="Z12" s="10"/>
      <c r="AA12" s="10"/>
      <c r="AB12" s="10"/>
      <c r="AC12" s="10"/>
      <c r="AD12" s="10"/>
    </row>
    <row r="13" spans="1:34" s="11" customFormat="1" ht="26.45" customHeight="1">
      <c r="A13" s="911" t="s">
        <v>316</v>
      </c>
      <c r="B13" s="911"/>
      <c r="C13" s="911"/>
      <c r="D13" s="911"/>
      <c r="E13" s="911"/>
      <c r="F13" s="911"/>
      <c r="G13" s="911"/>
      <c r="H13" s="911"/>
      <c r="I13" s="911"/>
      <c r="J13" s="911"/>
      <c r="L13" s="12"/>
      <c r="M13" s="12"/>
      <c r="N13" s="12"/>
      <c r="O13" s="12"/>
      <c r="P13" s="12"/>
      <c r="Q13" s="12"/>
      <c r="R13" s="12"/>
      <c r="S13" s="12"/>
      <c r="T13" s="10"/>
      <c r="U13" s="10"/>
      <c r="V13" s="10"/>
      <c r="W13" s="10"/>
      <c r="X13" s="10"/>
      <c r="Y13" s="10"/>
      <c r="Z13" s="10"/>
      <c r="AA13" s="10"/>
      <c r="AB13" s="10"/>
      <c r="AC13" s="10"/>
      <c r="AD13" s="10"/>
    </row>
    <row r="14" spans="1:34" s="11" customFormat="1" ht="20.25" customHeight="1" thickBot="1">
      <c r="A14" s="334"/>
      <c r="B14" s="334"/>
      <c r="C14" s="334"/>
      <c r="D14" s="333"/>
      <c r="E14" s="334"/>
      <c r="F14" s="840"/>
      <c r="G14" s="760"/>
      <c r="H14" s="760"/>
      <c r="I14" s="761"/>
      <c r="J14" s="8" t="s">
        <v>7</v>
      </c>
      <c r="L14" s="12"/>
      <c r="M14" s="12"/>
      <c r="N14" s="12"/>
      <c r="O14" s="12"/>
      <c r="P14" s="12"/>
      <c r="Q14" s="12"/>
      <c r="R14" s="12"/>
      <c r="S14" s="12"/>
      <c r="T14" s="10"/>
      <c r="U14" s="10"/>
      <c r="V14" s="10"/>
      <c r="W14" s="10"/>
      <c r="X14" s="10"/>
      <c r="Y14" s="10"/>
      <c r="Z14" s="10"/>
      <c r="AA14" s="10"/>
      <c r="AB14" s="10"/>
      <c r="AC14" s="10"/>
      <c r="AD14" s="10"/>
    </row>
    <row r="15" spans="1:34" s="656" customFormat="1" ht="96.75" customHeight="1">
      <c r="A15" s="657" t="s">
        <v>8</v>
      </c>
      <c r="B15" s="634" t="s">
        <v>250</v>
      </c>
      <c r="C15" s="634" t="s">
        <v>262</v>
      </c>
      <c r="D15" s="634" t="s">
        <v>264</v>
      </c>
      <c r="E15" s="634" t="s">
        <v>14</v>
      </c>
      <c r="F15" s="19" t="s">
        <v>18</v>
      </c>
      <c r="G15" s="19" t="s">
        <v>10</v>
      </c>
      <c r="H15" s="19" t="s">
        <v>19</v>
      </c>
      <c r="I15" s="19" t="s">
        <v>300</v>
      </c>
      <c r="J15" s="20" t="s">
        <v>301</v>
      </c>
      <c r="L15" s="729"/>
      <c r="M15" s="729"/>
      <c r="N15" s="729"/>
      <c r="O15" s="729"/>
      <c r="P15" s="729"/>
      <c r="Q15" s="729"/>
      <c r="R15" s="729"/>
      <c r="S15" s="729"/>
      <c r="T15" s="13"/>
      <c r="U15" s="13"/>
      <c r="V15" s="13"/>
      <c r="W15" s="13"/>
      <c r="X15" s="13"/>
      <c r="Y15" s="13"/>
      <c r="Z15" s="13"/>
      <c r="AA15" s="13"/>
      <c r="AB15" s="13"/>
      <c r="AC15" s="13"/>
      <c r="AD15" s="13"/>
    </row>
    <row r="16" spans="1:34" s="656" customFormat="1" ht="16.5">
      <c r="A16" s="21">
        <v>1</v>
      </c>
      <c r="B16" s="21">
        <v>2</v>
      </c>
      <c r="C16" s="21">
        <v>3</v>
      </c>
      <c r="D16" s="21">
        <v>4</v>
      </c>
      <c r="E16" s="21">
        <v>5</v>
      </c>
      <c r="F16" s="841">
        <v>6</v>
      </c>
      <c r="G16" s="487">
        <v>7</v>
      </c>
      <c r="H16" s="487">
        <v>8</v>
      </c>
      <c r="I16" s="21">
        <v>9</v>
      </c>
      <c r="J16" s="21" t="s">
        <v>299</v>
      </c>
      <c r="L16" s="729"/>
      <c r="M16" s="729"/>
      <c r="N16" s="729"/>
      <c r="O16" s="729"/>
      <c r="P16" s="729"/>
      <c r="Q16" s="729"/>
      <c r="R16" s="729"/>
      <c r="S16" s="729"/>
      <c r="T16" s="13"/>
      <c r="U16" s="13"/>
      <c r="V16" s="13"/>
      <c r="W16" s="13"/>
      <c r="X16" s="13"/>
      <c r="Y16" s="13"/>
      <c r="Z16" s="13"/>
      <c r="AA16" s="13"/>
      <c r="AB16" s="13"/>
      <c r="AC16" s="13"/>
      <c r="AD16" s="13"/>
    </row>
    <row r="17" spans="1:10" ht="18.75">
      <c r="A17" s="762" t="s">
        <v>489</v>
      </c>
      <c r="B17" s="692" t="s">
        <v>549</v>
      </c>
      <c r="C17" s="764"/>
      <c r="D17" s="736"/>
      <c r="E17" s="765"/>
      <c r="F17" s="842"/>
      <c r="G17" s="765"/>
      <c r="H17" s="765"/>
      <c r="I17" s="765"/>
      <c r="J17" s="766"/>
    </row>
    <row r="18" spans="1:10">
      <c r="A18" s="770">
        <v>1</v>
      </c>
      <c r="B18" s="738">
        <v>7000010866</v>
      </c>
      <c r="C18" s="738">
        <v>10</v>
      </c>
      <c r="D18" s="739" t="s">
        <v>550</v>
      </c>
      <c r="E18" s="738">
        <v>1000004798</v>
      </c>
      <c r="F18" s="745" t="s">
        <v>552</v>
      </c>
      <c r="G18" s="771" t="s">
        <v>286</v>
      </c>
      <c r="H18" s="743">
        <v>1</v>
      </c>
      <c r="I18" s="639"/>
      <c r="J18" s="526" t="str">
        <f t="shared" ref="J18:J80" si="0">IF(I18="","INCLUDED",I18*H18)</f>
        <v>INCLUDED</v>
      </c>
    </row>
    <row r="19" spans="1:10">
      <c r="A19" s="770">
        <v>2</v>
      </c>
      <c r="B19" s="738">
        <v>7000010866</v>
      </c>
      <c r="C19" s="738">
        <v>20</v>
      </c>
      <c r="D19" s="739" t="s">
        <v>550</v>
      </c>
      <c r="E19" s="738">
        <v>1000013986</v>
      </c>
      <c r="F19" s="745" t="s">
        <v>553</v>
      </c>
      <c r="G19" s="771" t="s">
        <v>287</v>
      </c>
      <c r="H19" s="743">
        <v>1</v>
      </c>
      <c r="I19" s="639"/>
      <c r="J19" s="526" t="str">
        <f t="shared" si="0"/>
        <v>INCLUDED</v>
      </c>
    </row>
    <row r="20" spans="1:10">
      <c r="A20" s="770">
        <v>3</v>
      </c>
      <c r="B20" s="738">
        <v>7000010866</v>
      </c>
      <c r="C20" s="738">
        <v>30</v>
      </c>
      <c r="D20" s="739" t="s">
        <v>550</v>
      </c>
      <c r="E20" s="738">
        <v>1000030470</v>
      </c>
      <c r="F20" s="745" t="s">
        <v>554</v>
      </c>
      <c r="G20" s="771" t="s">
        <v>287</v>
      </c>
      <c r="H20" s="743">
        <v>1</v>
      </c>
      <c r="I20" s="639"/>
      <c r="J20" s="526" t="str">
        <f t="shared" si="0"/>
        <v>INCLUDED</v>
      </c>
    </row>
    <row r="21" spans="1:10">
      <c r="A21" s="770">
        <v>4</v>
      </c>
      <c r="B21" s="738">
        <v>7000010866</v>
      </c>
      <c r="C21" s="738">
        <v>40</v>
      </c>
      <c r="D21" s="739" t="s">
        <v>551</v>
      </c>
      <c r="E21" s="738">
        <v>1000028090</v>
      </c>
      <c r="F21" s="745" t="s">
        <v>555</v>
      </c>
      <c r="G21" s="771" t="s">
        <v>442</v>
      </c>
      <c r="H21" s="743">
        <v>1</v>
      </c>
      <c r="I21" s="639"/>
      <c r="J21" s="526" t="str">
        <f t="shared" si="0"/>
        <v>INCLUDED</v>
      </c>
    </row>
    <row r="22" spans="1:10" ht="18.75">
      <c r="A22" s="762" t="s">
        <v>492</v>
      </c>
      <c r="B22" s="763" t="s">
        <v>657</v>
      </c>
      <c r="C22" s="764"/>
      <c r="D22" s="736"/>
      <c r="E22" s="765"/>
      <c r="F22" s="842"/>
      <c r="G22" s="765"/>
      <c r="H22" s="765"/>
      <c r="I22" s="765"/>
      <c r="J22" s="766"/>
    </row>
    <row r="23" spans="1:10" ht="31.5">
      <c r="A23" s="770">
        <v>5</v>
      </c>
      <c r="B23" s="683">
        <v>7000010866</v>
      </c>
      <c r="C23" s="683">
        <v>80</v>
      </c>
      <c r="D23" s="746" t="s">
        <v>556</v>
      </c>
      <c r="E23" s="683">
        <v>1000004459</v>
      </c>
      <c r="F23" s="747" t="s">
        <v>569</v>
      </c>
      <c r="G23" s="771" t="s">
        <v>286</v>
      </c>
      <c r="H23" s="743">
        <v>3</v>
      </c>
      <c r="I23" s="639"/>
      <c r="J23" s="526" t="str">
        <f t="shared" si="0"/>
        <v>INCLUDED</v>
      </c>
    </row>
    <row r="24" spans="1:10">
      <c r="A24" s="770">
        <v>6</v>
      </c>
      <c r="B24" s="683">
        <v>7000010866</v>
      </c>
      <c r="C24" s="683">
        <v>70</v>
      </c>
      <c r="D24" s="746" t="s">
        <v>556</v>
      </c>
      <c r="E24" s="683">
        <v>1000004401</v>
      </c>
      <c r="F24" s="747" t="s">
        <v>438</v>
      </c>
      <c r="G24" s="771" t="s">
        <v>286</v>
      </c>
      <c r="H24" s="743">
        <v>9</v>
      </c>
      <c r="I24" s="639"/>
      <c r="J24" s="526" t="str">
        <f t="shared" si="0"/>
        <v>INCLUDED</v>
      </c>
    </row>
    <row r="25" spans="1:10">
      <c r="A25" s="770">
        <v>7</v>
      </c>
      <c r="B25" s="683">
        <v>7000010866</v>
      </c>
      <c r="C25" s="683">
        <v>60</v>
      </c>
      <c r="D25" s="746" t="s">
        <v>556</v>
      </c>
      <c r="E25" s="683">
        <v>1000020419</v>
      </c>
      <c r="F25" s="747" t="s">
        <v>439</v>
      </c>
      <c r="G25" s="771" t="s">
        <v>286</v>
      </c>
      <c r="H25" s="743">
        <v>3</v>
      </c>
      <c r="I25" s="639"/>
      <c r="J25" s="526" t="str">
        <f t="shared" si="0"/>
        <v>INCLUDED</v>
      </c>
    </row>
    <row r="26" spans="1:10" ht="31.5">
      <c r="A26" s="770">
        <v>8</v>
      </c>
      <c r="B26" s="683">
        <v>7000010866</v>
      </c>
      <c r="C26" s="683">
        <v>90</v>
      </c>
      <c r="D26" s="746" t="s">
        <v>556</v>
      </c>
      <c r="E26" s="683">
        <v>1000004474</v>
      </c>
      <c r="F26" s="747" t="s">
        <v>570</v>
      </c>
      <c r="G26" s="771" t="s">
        <v>286</v>
      </c>
      <c r="H26" s="743">
        <v>1</v>
      </c>
      <c r="I26" s="639"/>
      <c r="J26" s="526" t="str">
        <f t="shared" si="0"/>
        <v>INCLUDED</v>
      </c>
    </row>
    <row r="27" spans="1:10">
      <c r="A27" s="770">
        <v>9</v>
      </c>
      <c r="B27" s="683">
        <v>7000010866</v>
      </c>
      <c r="C27" s="683">
        <v>100</v>
      </c>
      <c r="D27" s="746" t="s">
        <v>556</v>
      </c>
      <c r="E27" s="683">
        <v>1000004468</v>
      </c>
      <c r="F27" s="747" t="s">
        <v>571</v>
      </c>
      <c r="G27" s="771" t="s">
        <v>286</v>
      </c>
      <c r="H27" s="743">
        <v>2</v>
      </c>
      <c r="I27" s="639"/>
      <c r="J27" s="526" t="str">
        <f t="shared" si="0"/>
        <v>INCLUDED</v>
      </c>
    </row>
    <row r="28" spans="1:10">
      <c r="A28" s="770">
        <v>10</v>
      </c>
      <c r="B28" s="683">
        <v>7000010866</v>
      </c>
      <c r="C28" s="683">
        <v>110</v>
      </c>
      <c r="D28" s="746" t="s">
        <v>557</v>
      </c>
      <c r="E28" s="683">
        <v>1000020417</v>
      </c>
      <c r="F28" s="747" t="s">
        <v>572</v>
      </c>
      <c r="G28" s="771" t="s">
        <v>286</v>
      </c>
      <c r="H28" s="743">
        <v>3</v>
      </c>
      <c r="I28" s="639"/>
      <c r="J28" s="526" t="str">
        <f t="shared" si="0"/>
        <v>INCLUDED</v>
      </c>
    </row>
    <row r="29" spans="1:10" ht="31.5">
      <c r="A29" s="770">
        <v>11</v>
      </c>
      <c r="B29" s="683">
        <v>7000010866</v>
      </c>
      <c r="C29" s="683">
        <v>120</v>
      </c>
      <c r="D29" s="746" t="s">
        <v>558</v>
      </c>
      <c r="E29" s="683">
        <v>1000011327</v>
      </c>
      <c r="F29" s="747" t="s">
        <v>573</v>
      </c>
      <c r="G29" s="771" t="s">
        <v>287</v>
      </c>
      <c r="H29" s="743">
        <v>1</v>
      </c>
      <c r="I29" s="639"/>
      <c r="J29" s="526" t="str">
        <f t="shared" si="0"/>
        <v>INCLUDED</v>
      </c>
    </row>
    <row r="30" spans="1:10" ht="31.5">
      <c r="A30" s="770">
        <v>12</v>
      </c>
      <c r="B30" s="683">
        <v>7000010866</v>
      </c>
      <c r="C30" s="683">
        <v>130</v>
      </c>
      <c r="D30" s="746" t="s">
        <v>558</v>
      </c>
      <c r="E30" s="683">
        <v>1000011252</v>
      </c>
      <c r="F30" s="747" t="s">
        <v>574</v>
      </c>
      <c r="G30" s="771" t="s">
        <v>287</v>
      </c>
      <c r="H30" s="743">
        <v>1</v>
      </c>
      <c r="I30" s="639"/>
      <c r="J30" s="526" t="str">
        <f t="shared" si="0"/>
        <v>INCLUDED</v>
      </c>
    </row>
    <row r="31" spans="1:10" ht="47.25">
      <c r="A31" s="770">
        <v>13</v>
      </c>
      <c r="B31" s="683">
        <v>7000010866</v>
      </c>
      <c r="C31" s="683">
        <v>140</v>
      </c>
      <c r="D31" s="746" t="s">
        <v>559</v>
      </c>
      <c r="E31" s="683">
        <v>1000020192</v>
      </c>
      <c r="F31" s="747" t="s">
        <v>575</v>
      </c>
      <c r="G31" s="771" t="s">
        <v>286</v>
      </c>
      <c r="H31" s="743">
        <v>3</v>
      </c>
      <c r="I31" s="639"/>
      <c r="J31" s="526" t="str">
        <f t="shared" si="0"/>
        <v>INCLUDED</v>
      </c>
    </row>
    <row r="32" spans="1:10" ht="47.25">
      <c r="A32" s="770">
        <v>14</v>
      </c>
      <c r="B32" s="683">
        <v>7000010866</v>
      </c>
      <c r="C32" s="683">
        <v>150</v>
      </c>
      <c r="D32" s="746" t="s">
        <v>559</v>
      </c>
      <c r="E32" s="683">
        <v>1000020194</v>
      </c>
      <c r="F32" s="747" t="s">
        <v>576</v>
      </c>
      <c r="G32" s="771" t="s">
        <v>286</v>
      </c>
      <c r="H32" s="743">
        <v>2</v>
      </c>
      <c r="I32" s="639"/>
      <c r="J32" s="526" t="str">
        <f t="shared" si="0"/>
        <v>INCLUDED</v>
      </c>
    </row>
    <row r="33" spans="1:10" ht="47.25">
      <c r="A33" s="770">
        <v>15</v>
      </c>
      <c r="B33" s="683">
        <v>7000010866</v>
      </c>
      <c r="C33" s="683">
        <v>160</v>
      </c>
      <c r="D33" s="746" t="s">
        <v>559</v>
      </c>
      <c r="E33" s="683">
        <v>1000020195</v>
      </c>
      <c r="F33" s="747" t="s">
        <v>440</v>
      </c>
      <c r="G33" s="771" t="s">
        <v>286</v>
      </c>
      <c r="H33" s="743">
        <v>3</v>
      </c>
      <c r="I33" s="639"/>
      <c r="J33" s="526" t="str">
        <f t="shared" si="0"/>
        <v>INCLUDED</v>
      </c>
    </row>
    <row r="34" spans="1:10">
      <c r="A34" s="770">
        <v>16</v>
      </c>
      <c r="B34" s="683">
        <v>7000010866</v>
      </c>
      <c r="C34" s="683">
        <v>170</v>
      </c>
      <c r="D34" s="746" t="s">
        <v>559</v>
      </c>
      <c r="E34" s="683">
        <v>1000017567</v>
      </c>
      <c r="F34" s="747" t="s">
        <v>506</v>
      </c>
      <c r="G34" s="771" t="s">
        <v>286</v>
      </c>
      <c r="H34" s="743">
        <v>6</v>
      </c>
      <c r="I34" s="639"/>
      <c r="J34" s="526" t="str">
        <f t="shared" si="0"/>
        <v>INCLUDED</v>
      </c>
    </row>
    <row r="35" spans="1:10" ht="47.25">
      <c r="A35" s="770">
        <v>17</v>
      </c>
      <c r="B35" s="683">
        <v>7000010866</v>
      </c>
      <c r="C35" s="683">
        <v>180</v>
      </c>
      <c r="D35" s="746" t="s">
        <v>559</v>
      </c>
      <c r="E35" s="683">
        <v>1000020190</v>
      </c>
      <c r="F35" s="747" t="s">
        <v>577</v>
      </c>
      <c r="G35" s="771" t="s">
        <v>286</v>
      </c>
      <c r="H35" s="743">
        <v>3</v>
      </c>
      <c r="I35" s="639"/>
      <c r="J35" s="526" t="str">
        <f t="shared" si="0"/>
        <v>INCLUDED</v>
      </c>
    </row>
    <row r="36" spans="1:10" ht="57" customHeight="1">
      <c r="A36" s="770">
        <v>18</v>
      </c>
      <c r="B36" s="683">
        <v>7000010866</v>
      </c>
      <c r="C36" s="683">
        <v>190</v>
      </c>
      <c r="D36" s="746" t="s">
        <v>559</v>
      </c>
      <c r="E36" s="683">
        <v>1000017570</v>
      </c>
      <c r="F36" s="747" t="s">
        <v>578</v>
      </c>
      <c r="G36" s="771" t="s">
        <v>286</v>
      </c>
      <c r="H36" s="743">
        <v>3</v>
      </c>
      <c r="I36" s="639"/>
      <c r="J36" s="526" t="str">
        <f t="shared" si="0"/>
        <v>INCLUDED</v>
      </c>
    </row>
    <row r="37" spans="1:10">
      <c r="A37" s="770">
        <v>19</v>
      </c>
      <c r="B37" s="683">
        <v>7000010866</v>
      </c>
      <c r="C37" s="683">
        <v>200</v>
      </c>
      <c r="D37" s="746" t="s">
        <v>560</v>
      </c>
      <c r="E37" s="683">
        <v>1000006843</v>
      </c>
      <c r="F37" s="747" t="s">
        <v>493</v>
      </c>
      <c r="G37" s="771" t="s">
        <v>287</v>
      </c>
      <c r="H37" s="743">
        <v>1</v>
      </c>
      <c r="I37" s="639"/>
      <c r="J37" s="526" t="str">
        <f t="shared" si="0"/>
        <v>INCLUDED</v>
      </c>
    </row>
    <row r="38" spans="1:10">
      <c r="A38" s="770">
        <v>20</v>
      </c>
      <c r="B38" s="683">
        <v>7000010866</v>
      </c>
      <c r="C38" s="683">
        <v>210</v>
      </c>
      <c r="D38" s="746" t="s">
        <v>560</v>
      </c>
      <c r="E38" s="683">
        <v>1000006842</v>
      </c>
      <c r="F38" s="747" t="s">
        <v>579</v>
      </c>
      <c r="G38" s="771" t="s">
        <v>287</v>
      </c>
      <c r="H38" s="743">
        <v>1</v>
      </c>
      <c r="I38" s="639"/>
      <c r="J38" s="526" t="str">
        <f t="shared" si="0"/>
        <v>INCLUDED</v>
      </c>
    </row>
    <row r="39" spans="1:10">
      <c r="A39" s="770">
        <v>21</v>
      </c>
      <c r="B39" s="683">
        <v>7000010866</v>
      </c>
      <c r="C39" s="683">
        <v>220</v>
      </c>
      <c r="D39" s="746" t="s">
        <v>560</v>
      </c>
      <c r="E39" s="683">
        <v>1000002164</v>
      </c>
      <c r="F39" s="747" t="s">
        <v>580</v>
      </c>
      <c r="G39" s="771" t="s">
        <v>286</v>
      </c>
      <c r="H39" s="743">
        <v>1</v>
      </c>
      <c r="I39" s="639"/>
      <c r="J39" s="526" t="str">
        <f t="shared" si="0"/>
        <v>INCLUDED</v>
      </c>
    </row>
    <row r="40" spans="1:10">
      <c r="A40" s="770">
        <v>22</v>
      </c>
      <c r="B40" s="683">
        <v>7000010866</v>
      </c>
      <c r="C40" s="683">
        <v>230</v>
      </c>
      <c r="D40" s="746" t="s">
        <v>560</v>
      </c>
      <c r="E40" s="683">
        <v>1000001169</v>
      </c>
      <c r="F40" s="747" t="s">
        <v>581</v>
      </c>
      <c r="G40" s="771" t="s">
        <v>286</v>
      </c>
      <c r="H40" s="743">
        <v>1</v>
      </c>
      <c r="I40" s="639"/>
      <c r="J40" s="526" t="str">
        <f>IF(I40="","INCLUDED",I40*H40)</f>
        <v>INCLUDED</v>
      </c>
    </row>
    <row r="41" spans="1:10">
      <c r="A41" s="770">
        <v>23</v>
      </c>
      <c r="B41" s="683">
        <v>7000010866</v>
      </c>
      <c r="C41" s="683">
        <v>240</v>
      </c>
      <c r="D41" s="746" t="s">
        <v>560</v>
      </c>
      <c r="E41" s="683">
        <v>1000004273</v>
      </c>
      <c r="F41" s="747" t="s">
        <v>582</v>
      </c>
      <c r="G41" s="771" t="s">
        <v>286</v>
      </c>
      <c r="H41" s="743">
        <v>1</v>
      </c>
      <c r="I41" s="639"/>
      <c r="J41" s="526" t="str">
        <f>IF(I41="","INCLUDED",I41*H41)</f>
        <v>INCLUDED</v>
      </c>
    </row>
    <row r="42" spans="1:10" ht="31.5">
      <c r="A42" s="770">
        <v>24</v>
      </c>
      <c r="B42" s="683">
        <v>7000010866</v>
      </c>
      <c r="C42" s="683">
        <v>250</v>
      </c>
      <c r="D42" s="746" t="s">
        <v>560</v>
      </c>
      <c r="E42" s="683">
        <v>1000032389</v>
      </c>
      <c r="F42" s="747" t="s">
        <v>583</v>
      </c>
      <c r="G42" s="771" t="s">
        <v>286</v>
      </c>
      <c r="H42" s="743">
        <v>2</v>
      </c>
      <c r="I42" s="639"/>
      <c r="J42" s="526" t="str">
        <f t="shared" si="0"/>
        <v>INCLUDED</v>
      </c>
    </row>
    <row r="43" spans="1:10">
      <c r="A43" s="770">
        <v>25</v>
      </c>
      <c r="B43" s="683">
        <v>7000010866</v>
      </c>
      <c r="C43" s="683">
        <v>260</v>
      </c>
      <c r="D43" s="746" t="s">
        <v>560</v>
      </c>
      <c r="E43" s="683">
        <v>1000002167</v>
      </c>
      <c r="F43" s="747" t="s">
        <v>584</v>
      </c>
      <c r="G43" s="771" t="s">
        <v>286</v>
      </c>
      <c r="H43" s="743">
        <v>1</v>
      </c>
      <c r="I43" s="639"/>
      <c r="J43" s="526" t="str">
        <f t="shared" si="0"/>
        <v>INCLUDED</v>
      </c>
    </row>
    <row r="44" spans="1:10" ht="31.5">
      <c r="A44" s="770">
        <v>26</v>
      </c>
      <c r="B44" s="683">
        <v>7000010866</v>
      </c>
      <c r="C44" s="683">
        <v>270</v>
      </c>
      <c r="D44" s="746" t="s">
        <v>560</v>
      </c>
      <c r="E44" s="683">
        <v>1000001342</v>
      </c>
      <c r="F44" s="747" t="s">
        <v>585</v>
      </c>
      <c r="G44" s="771" t="s">
        <v>286</v>
      </c>
      <c r="H44" s="743">
        <v>1</v>
      </c>
      <c r="I44" s="639"/>
      <c r="J44" s="526" t="str">
        <f t="shared" si="0"/>
        <v>INCLUDED</v>
      </c>
    </row>
    <row r="45" spans="1:10">
      <c r="A45" s="770">
        <v>27</v>
      </c>
      <c r="B45" s="683">
        <v>7000010866</v>
      </c>
      <c r="C45" s="683">
        <v>280</v>
      </c>
      <c r="D45" s="746" t="s">
        <v>561</v>
      </c>
      <c r="E45" s="683">
        <v>1000027478</v>
      </c>
      <c r="F45" s="747" t="s">
        <v>586</v>
      </c>
      <c r="G45" s="771" t="s">
        <v>287</v>
      </c>
      <c r="H45" s="743">
        <v>1</v>
      </c>
      <c r="I45" s="639"/>
      <c r="J45" s="526" t="str">
        <f t="shared" si="0"/>
        <v>INCLUDED</v>
      </c>
    </row>
    <row r="46" spans="1:10">
      <c r="A46" s="770">
        <v>28</v>
      </c>
      <c r="B46" s="683">
        <v>7000010866</v>
      </c>
      <c r="C46" s="683">
        <v>290</v>
      </c>
      <c r="D46" s="746" t="s">
        <v>561</v>
      </c>
      <c r="E46" s="683">
        <v>1000019918</v>
      </c>
      <c r="F46" s="747" t="s">
        <v>587</v>
      </c>
      <c r="G46" s="771" t="s">
        <v>442</v>
      </c>
      <c r="H46" s="743">
        <v>1</v>
      </c>
      <c r="I46" s="639"/>
      <c r="J46" s="526" t="str">
        <f t="shared" si="0"/>
        <v>INCLUDED</v>
      </c>
    </row>
    <row r="47" spans="1:10">
      <c r="A47" s="770">
        <v>29</v>
      </c>
      <c r="B47" s="683">
        <v>7000010866</v>
      </c>
      <c r="C47" s="683">
        <v>300</v>
      </c>
      <c r="D47" s="746" t="s">
        <v>561</v>
      </c>
      <c r="E47" s="683">
        <v>1000019919</v>
      </c>
      <c r="F47" s="747" t="s">
        <v>588</v>
      </c>
      <c r="G47" s="771" t="s">
        <v>442</v>
      </c>
      <c r="H47" s="743">
        <v>1</v>
      </c>
      <c r="I47" s="639"/>
      <c r="J47" s="526" t="str">
        <f t="shared" ref="J47" si="1">IF(I47="","INCLUDED",I47*H47)</f>
        <v>INCLUDED</v>
      </c>
    </row>
    <row r="48" spans="1:10">
      <c r="A48" s="770">
        <v>30</v>
      </c>
      <c r="B48" s="683">
        <v>7000010866</v>
      </c>
      <c r="C48" s="683">
        <v>310</v>
      </c>
      <c r="D48" s="746" t="s">
        <v>561</v>
      </c>
      <c r="E48" s="683">
        <v>1000025941</v>
      </c>
      <c r="F48" s="747" t="s">
        <v>589</v>
      </c>
      <c r="G48" s="771" t="s">
        <v>287</v>
      </c>
      <c r="H48" s="743">
        <v>1</v>
      </c>
      <c r="I48" s="639"/>
      <c r="J48" s="526" t="str">
        <f t="shared" si="0"/>
        <v>INCLUDED</v>
      </c>
    </row>
    <row r="49" spans="1:10">
      <c r="A49" s="770">
        <v>31</v>
      </c>
      <c r="B49" s="683">
        <v>7000010866</v>
      </c>
      <c r="C49" s="683">
        <v>320</v>
      </c>
      <c r="D49" s="746" t="s">
        <v>561</v>
      </c>
      <c r="E49" s="683">
        <v>1000024186</v>
      </c>
      <c r="F49" s="747" t="s">
        <v>496</v>
      </c>
      <c r="G49" s="771" t="s">
        <v>442</v>
      </c>
      <c r="H49" s="743">
        <v>1</v>
      </c>
      <c r="I49" s="639"/>
      <c r="J49" s="526" t="str">
        <f t="shared" si="0"/>
        <v>INCLUDED</v>
      </c>
    </row>
    <row r="50" spans="1:10">
      <c r="A50" s="770">
        <v>32</v>
      </c>
      <c r="B50" s="683">
        <v>7000010866</v>
      </c>
      <c r="C50" s="683">
        <v>330</v>
      </c>
      <c r="D50" s="746" t="s">
        <v>561</v>
      </c>
      <c r="E50" s="683">
        <v>1000025930</v>
      </c>
      <c r="F50" s="747" t="s">
        <v>590</v>
      </c>
      <c r="G50" s="771" t="s">
        <v>287</v>
      </c>
      <c r="H50" s="743">
        <v>1</v>
      </c>
      <c r="I50" s="639"/>
      <c r="J50" s="526" t="str">
        <f t="shared" si="0"/>
        <v>INCLUDED</v>
      </c>
    </row>
    <row r="51" spans="1:10">
      <c r="A51" s="770">
        <v>33</v>
      </c>
      <c r="B51" s="683">
        <v>7000010866</v>
      </c>
      <c r="C51" s="683">
        <v>340</v>
      </c>
      <c r="D51" s="746" t="s">
        <v>561</v>
      </c>
      <c r="E51" s="683">
        <v>1000025949</v>
      </c>
      <c r="F51" s="747" t="s">
        <v>591</v>
      </c>
      <c r="G51" s="771" t="s">
        <v>287</v>
      </c>
      <c r="H51" s="743">
        <v>1</v>
      </c>
      <c r="I51" s="639"/>
      <c r="J51" s="526" t="str">
        <f t="shared" si="0"/>
        <v>INCLUDED</v>
      </c>
    </row>
    <row r="52" spans="1:10" ht="47.25">
      <c r="A52" s="770">
        <v>34</v>
      </c>
      <c r="B52" s="683">
        <v>7000010866</v>
      </c>
      <c r="C52" s="683">
        <v>350</v>
      </c>
      <c r="D52" s="746" t="s">
        <v>562</v>
      </c>
      <c r="E52" s="683">
        <v>1000012069</v>
      </c>
      <c r="F52" s="747" t="s">
        <v>592</v>
      </c>
      <c r="G52" s="771" t="s">
        <v>287</v>
      </c>
      <c r="H52" s="743">
        <v>1</v>
      </c>
      <c r="I52" s="639"/>
      <c r="J52" s="526" t="str">
        <f t="shared" si="0"/>
        <v>INCLUDED</v>
      </c>
    </row>
    <row r="53" spans="1:10">
      <c r="A53" s="770">
        <v>35</v>
      </c>
      <c r="B53" s="683">
        <v>7000010866</v>
      </c>
      <c r="C53" s="683">
        <v>360</v>
      </c>
      <c r="D53" s="746" t="s">
        <v>562</v>
      </c>
      <c r="E53" s="683">
        <v>1000012018</v>
      </c>
      <c r="F53" s="747" t="s">
        <v>593</v>
      </c>
      <c r="G53" s="771" t="s">
        <v>287</v>
      </c>
      <c r="H53" s="743">
        <v>1</v>
      </c>
      <c r="I53" s="639"/>
      <c r="J53" s="526" t="str">
        <f t="shared" si="0"/>
        <v>INCLUDED</v>
      </c>
    </row>
    <row r="54" spans="1:10">
      <c r="A54" s="770">
        <v>36</v>
      </c>
      <c r="B54" s="683">
        <v>7000010866</v>
      </c>
      <c r="C54" s="683">
        <v>370</v>
      </c>
      <c r="D54" s="746" t="s">
        <v>562</v>
      </c>
      <c r="E54" s="683">
        <v>1000006284</v>
      </c>
      <c r="F54" s="747" t="s">
        <v>594</v>
      </c>
      <c r="G54" s="771" t="s">
        <v>287</v>
      </c>
      <c r="H54" s="743">
        <v>1</v>
      </c>
      <c r="I54" s="639"/>
      <c r="J54" s="526" t="str">
        <f t="shared" si="0"/>
        <v>INCLUDED</v>
      </c>
    </row>
    <row r="55" spans="1:10" ht="31.5">
      <c r="A55" s="770">
        <v>37</v>
      </c>
      <c r="B55" s="683">
        <v>7000010866</v>
      </c>
      <c r="C55" s="683">
        <v>380</v>
      </c>
      <c r="D55" s="746" t="s">
        <v>563</v>
      </c>
      <c r="E55" s="683">
        <v>1000038387</v>
      </c>
      <c r="F55" s="747" t="s">
        <v>595</v>
      </c>
      <c r="G55" s="771" t="s">
        <v>286</v>
      </c>
      <c r="H55" s="743">
        <v>2</v>
      </c>
      <c r="I55" s="639"/>
      <c r="J55" s="526" t="str">
        <f t="shared" si="0"/>
        <v>INCLUDED</v>
      </c>
    </row>
    <row r="56" spans="1:10">
      <c r="A56" s="770">
        <v>38</v>
      </c>
      <c r="B56" s="683">
        <v>7000010866</v>
      </c>
      <c r="C56" s="683">
        <v>390</v>
      </c>
      <c r="D56" s="746" t="s">
        <v>563</v>
      </c>
      <c r="E56" s="683">
        <v>1000038325</v>
      </c>
      <c r="F56" s="747" t="s">
        <v>445</v>
      </c>
      <c r="G56" s="771" t="s">
        <v>286</v>
      </c>
      <c r="H56" s="743">
        <v>2</v>
      </c>
      <c r="I56" s="639"/>
      <c r="J56" s="526" t="str">
        <f t="shared" si="0"/>
        <v>INCLUDED</v>
      </c>
    </row>
    <row r="57" spans="1:10">
      <c r="A57" s="770">
        <v>39</v>
      </c>
      <c r="B57" s="683">
        <v>7000010866</v>
      </c>
      <c r="C57" s="683">
        <v>400</v>
      </c>
      <c r="D57" s="746" t="s">
        <v>563</v>
      </c>
      <c r="E57" s="683">
        <v>1000001894</v>
      </c>
      <c r="F57" s="747" t="s">
        <v>596</v>
      </c>
      <c r="G57" s="771" t="s">
        <v>286</v>
      </c>
      <c r="H57" s="743">
        <v>1</v>
      </c>
      <c r="I57" s="639"/>
      <c r="J57" s="526" t="str">
        <f t="shared" si="0"/>
        <v>INCLUDED</v>
      </c>
    </row>
    <row r="58" spans="1:10">
      <c r="A58" s="770">
        <v>40</v>
      </c>
      <c r="B58" s="683">
        <v>7000010866</v>
      </c>
      <c r="C58" s="683">
        <v>410</v>
      </c>
      <c r="D58" s="746" t="s">
        <v>563</v>
      </c>
      <c r="E58" s="683">
        <v>1000013795</v>
      </c>
      <c r="F58" s="747" t="s">
        <v>597</v>
      </c>
      <c r="G58" s="771" t="s">
        <v>442</v>
      </c>
      <c r="H58" s="743">
        <v>1</v>
      </c>
      <c r="I58" s="639"/>
      <c r="J58" s="526" t="str">
        <f t="shared" si="0"/>
        <v>INCLUDED</v>
      </c>
    </row>
    <row r="59" spans="1:10" ht="31.5">
      <c r="A59" s="770">
        <v>41</v>
      </c>
      <c r="B59" s="683">
        <v>7000010866</v>
      </c>
      <c r="C59" s="683">
        <v>480</v>
      </c>
      <c r="D59" s="746" t="s">
        <v>564</v>
      </c>
      <c r="E59" s="683">
        <v>1000012366</v>
      </c>
      <c r="F59" s="747" t="s">
        <v>446</v>
      </c>
      <c r="G59" s="771" t="s">
        <v>286</v>
      </c>
      <c r="H59" s="743">
        <v>144</v>
      </c>
      <c r="I59" s="639"/>
      <c r="J59" s="526" t="str">
        <f t="shared" si="0"/>
        <v>INCLUDED</v>
      </c>
    </row>
    <row r="60" spans="1:10" ht="31.5">
      <c r="A60" s="770">
        <v>42</v>
      </c>
      <c r="B60" s="683">
        <v>7000010866</v>
      </c>
      <c r="C60" s="683">
        <v>520</v>
      </c>
      <c r="D60" s="746" t="s">
        <v>565</v>
      </c>
      <c r="E60" s="683">
        <v>1000000443</v>
      </c>
      <c r="F60" s="747" t="s">
        <v>441</v>
      </c>
      <c r="G60" s="771" t="s">
        <v>442</v>
      </c>
      <c r="H60" s="743">
        <v>1</v>
      </c>
      <c r="I60" s="639"/>
      <c r="J60" s="526" t="str">
        <f t="shared" si="0"/>
        <v>INCLUDED</v>
      </c>
    </row>
    <row r="61" spans="1:10" ht="31.5">
      <c r="A61" s="770">
        <v>43</v>
      </c>
      <c r="B61" s="683">
        <v>7000010866</v>
      </c>
      <c r="C61" s="683">
        <v>530</v>
      </c>
      <c r="D61" s="746" t="s">
        <v>565</v>
      </c>
      <c r="E61" s="683">
        <v>1000000442</v>
      </c>
      <c r="F61" s="747" t="s">
        <v>443</v>
      </c>
      <c r="G61" s="771" t="s">
        <v>442</v>
      </c>
      <c r="H61" s="743">
        <v>1</v>
      </c>
      <c r="I61" s="639"/>
      <c r="J61" s="526" t="str">
        <f t="shared" si="0"/>
        <v>INCLUDED</v>
      </c>
    </row>
    <row r="62" spans="1:10" ht="31.5">
      <c r="A62" s="770">
        <v>44</v>
      </c>
      <c r="B62" s="683">
        <v>7000010866</v>
      </c>
      <c r="C62" s="683">
        <v>560</v>
      </c>
      <c r="D62" s="746" t="s">
        <v>566</v>
      </c>
      <c r="E62" s="683">
        <v>1000001678</v>
      </c>
      <c r="F62" s="747" t="s">
        <v>603</v>
      </c>
      <c r="G62" s="771" t="s">
        <v>287</v>
      </c>
      <c r="H62" s="743">
        <v>1</v>
      </c>
      <c r="I62" s="639"/>
      <c r="J62" s="526" t="str">
        <f t="shared" si="0"/>
        <v>INCLUDED</v>
      </c>
    </row>
    <row r="63" spans="1:10">
      <c r="A63" s="770">
        <v>45</v>
      </c>
      <c r="B63" s="683">
        <v>7000010866</v>
      </c>
      <c r="C63" s="683">
        <v>570</v>
      </c>
      <c r="D63" s="746" t="s">
        <v>566</v>
      </c>
      <c r="E63" s="683">
        <v>1000033283</v>
      </c>
      <c r="F63" s="747" t="s">
        <v>604</v>
      </c>
      <c r="G63" s="771" t="s">
        <v>287</v>
      </c>
      <c r="H63" s="743">
        <v>1</v>
      </c>
      <c r="I63" s="639"/>
      <c r="J63" s="526" t="str">
        <f t="shared" si="0"/>
        <v>INCLUDED</v>
      </c>
    </row>
    <row r="64" spans="1:10">
      <c r="A64" s="770">
        <v>46</v>
      </c>
      <c r="B64" s="683">
        <v>7000010866</v>
      </c>
      <c r="C64" s="683">
        <v>580</v>
      </c>
      <c r="D64" s="746" t="s">
        <v>566</v>
      </c>
      <c r="E64" s="683">
        <v>1000025436</v>
      </c>
      <c r="F64" s="747" t="s">
        <v>605</v>
      </c>
      <c r="G64" s="771" t="s">
        <v>286</v>
      </c>
      <c r="H64" s="743">
        <v>1</v>
      </c>
      <c r="I64" s="639"/>
      <c r="J64" s="526" t="str">
        <f t="shared" si="0"/>
        <v>INCLUDED</v>
      </c>
    </row>
    <row r="65" spans="1:10">
      <c r="A65" s="770">
        <v>47</v>
      </c>
      <c r="B65" s="683">
        <v>7000010866</v>
      </c>
      <c r="C65" s="683">
        <v>590</v>
      </c>
      <c r="D65" s="746" t="s">
        <v>566</v>
      </c>
      <c r="E65" s="683">
        <v>1000025439</v>
      </c>
      <c r="F65" s="747" t="s">
        <v>606</v>
      </c>
      <c r="G65" s="771" t="s">
        <v>287</v>
      </c>
      <c r="H65" s="743">
        <v>1</v>
      </c>
      <c r="I65" s="639"/>
      <c r="J65" s="526" t="str">
        <f t="shared" si="0"/>
        <v>INCLUDED</v>
      </c>
    </row>
    <row r="66" spans="1:10" ht="31.5">
      <c r="A66" s="770">
        <v>48</v>
      </c>
      <c r="B66" s="683">
        <v>7000010866</v>
      </c>
      <c r="C66" s="683">
        <v>600</v>
      </c>
      <c r="D66" s="746" t="s">
        <v>566</v>
      </c>
      <c r="E66" s="683">
        <v>1000032783</v>
      </c>
      <c r="F66" s="747" t="s">
        <v>607</v>
      </c>
      <c r="G66" s="771" t="s">
        <v>287</v>
      </c>
      <c r="H66" s="743">
        <v>1</v>
      </c>
      <c r="I66" s="639"/>
      <c r="J66" s="526" t="str">
        <f t="shared" si="0"/>
        <v>INCLUDED</v>
      </c>
    </row>
    <row r="67" spans="1:10">
      <c r="A67" s="770">
        <v>49</v>
      </c>
      <c r="B67" s="683">
        <v>7000010866</v>
      </c>
      <c r="C67" s="683">
        <v>610</v>
      </c>
      <c r="D67" s="746" t="s">
        <v>567</v>
      </c>
      <c r="E67" s="683">
        <v>1000028468</v>
      </c>
      <c r="F67" s="747" t="s">
        <v>608</v>
      </c>
      <c r="G67" s="771" t="s">
        <v>287</v>
      </c>
      <c r="H67" s="743">
        <v>6</v>
      </c>
      <c r="I67" s="639"/>
      <c r="J67" s="526" t="str">
        <f t="shared" si="0"/>
        <v>INCLUDED</v>
      </c>
    </row>
    <row r="68" spans="1:10" ht="31.5">
      <c r="A68" s="770">
        <v>50</v>
      </c>
      <c r="B68" s="683">
        <v>7000010866</v>
      </c>
      <c r="C68" s="683">
        <v>620</v>
      </c>
      <c r="D68" s="746" t="s">
        <v>567</v>
      </c>
      <c r="E68" s="683">
        <v>1000032510</v>
      </c>
      <c r="F68" s="747" t="s">
        <v>609</v>
      </c>
      <c r="G68" s="771" t="s">
        <v>287</v>
      </c>
      <c r="H68" s="743">
        <v>6</v>
      </c>
      <c r="I68" s="639"/>
      <c r="J68" s="526" t="str">
        <f t="shared" si="0"/>
        <v>INCLUDED</v>
      </c>
    </row>
    <row r="69" spans="1:10">
      <c r="A69" s="770">
        <v>51</v>
      </c>
      <c r="B69" s="683">
        <v>7000010866</v>
      </c>
      <c r="C69" s="683">
        <v>630</v>
      </c>
      <c r="D69" s="746" t="s">
        <v>567</v>
      </c>
      <c r="E69" s="683">
        <v>1000032025</v>
      </c>
      <c r="F69" s="747" t="s">
        <v>610</v>
      </c>
      <c r="G69" s="771" t="s">
        <v>505</v>
      </c>
      <c r="H69" s="743">
        <v>2.5</v>
      </c>
      <c r="I69" s="639"/>
      <c r="J69" s="526" t="str">
        <f t="shared" si="0"/>
        <v>INCLUDED</v>
      </c>
    </row>
    <row r="70" spans="1:10" ht="94.5">
      <c r="A70" s="770">
        <v>52</v>
      </c>
      <c r="B70" s="683">
        <v>7000010866</v>
      </c>
      <c r="C70" s="683">
        <v>640</v>
      </c>
      <c r="D70" s="746" t="s">
        <v>567</v>
      </c>
      <c r="E70" s="683">
        <v>1000030640</v>
      </c>
      <c r="F70" s="747" t="s">
        <v>611</v>
      </c>
      <c r="G70" s="804" t="s">
        <v>442</v>
      </c>
      <c r="H70" s="743">
        <v>1</v>
      </c>
      <c r="I70" s="639"/>
      <c r="J70" s="526" t="str">
        <f t="shared" si="0"/>
        <v>INCLUDED</v>
      </c>
    </row>
    <row r="71" spans="1:10">
      <c r="A71" s="770">
        <v>53</v>
      </c>
      <c r="B71" s="683">
        <v>7000010866</v>
      </c>
      <c r="C71" s="683">
        <v>650</v>
      </c>
      <c r="D71" s="746" t="s">
        <v>567</v>
      </c>
      <c r="E71" s="683">
        <v>1000030626</v>
      </c>
      <c r="F71" s="747" t="s">
        <v>612</v>
      </c>
      <c r="G71" s="771" t="s">
        <v>442</v>
      </c>
      <c r="H71" s="743">
        <v>1</v>
      </c>
      <c r="I71" s="639"/>
      <c r="J71" s="526" t="str">
        <f t="shared" si="0"/>
        <v>INCLUDED</v>
      </c>
    </row>
    <row r="72" spans="1:10">
      <c r="A72" s="770">
        <v>54</v>
      </c>
      <c r="B72" s="683">
        <v>7000010866</v>
      </c>
      <c r="C72" s="683">
        <v>680</v>
      </c>
      <c r="D72" s="746" t="s">
        <v>568</v>
      </c>
      <c r="E72" s="683">
        <v>1000030649</v>
      </c>
      <c r="F72" s="747" t="s">
        <v>613</v>
      </c>
      <c r="G72" s="771" t="s">
        <v>287</v>
      </c>
      <c r="H72" s="743">
        <v>1</v>
      </c>
      <c r="I72" s="639"/>
      <c r="J72" s="526" t="str">
        <f t="shared" si="0"/>
        <v>INCLUDED</v>
      </c>
    </row>
    <row r="73" spans="1:10">
      <c r="A73" s="770">
        <v>55</v>
      </c>
      <c r="B73" s="683">
        <v>7000010866</v>
      </c>
      <c r="C73" s="683">
        <v>690</v>
      </c>
      <c r="D73" s="746" t="s">
        <v>568</v>
      </c>
      <c r="E73" s="683">
        <v>1000028526</v>
      </c>
      <c r="F73" s="747" t="s">
        <v>614</v>
      </c>
      <c r="G73" s="771" t="s">
        <v>286</v>
      </c>
      <c r="H73" s="743">
        <v>1</v>
      </c>
      <c r="I73" s="639"/>
      <c r="J73" s="526" t="str">
        <f t="shared" si="0"/>
        <v>INCLUDED</v>
      </c>
    </row>
    <row r="74" spans="1:10">
      <c r="A74" s="770">
        <v>56</v>
      </c>
      <c r="B74" s="683">
        <v>7000010866</v>
      </c>
      <c r="C74" s="683">
        <v>700</v>
      </c>
      <c r="D74" s="746" t="s">
        <v>568</v>
      </c>
      <c r="E74" s="683">
        <v>1000030651</v>
      </c>
      <c r="F74" s="747" t="s">
        <v>615</v>
      </c>
      <c r="G74" s="771" t="s">
        <v>286</v>
      </c>
      <c r="H74" s="743">
        <v>1</v>
      </c>
      <c r="I74" s="639"/>
      <c r="J74" s="526" t="str">
        <f t="shared" si="0"/>
        <v>INCLUDED</v>
      </c>
    </row>
    <row r="75" spans="1:10">
      <c r="A75" s="770">
        <v>57</v>
      </c>
      <c r="B75" s="683">
        <v>7000010866</v>
      </c>
      <c r="C75" s="683">
        <v>710</v>
      </c>
      <c r="D75" s="746" t="s">
        <v>568</v>
      </c>
      <c r="E75" s="683">
        <v>1000030650</v>
      </c>
      <c r="F75" s="747" t="s">
        <v>616</v>
      </c>
      <c r="G75" s="771" t="s">
        <v>287</v>
      </c>
      <c r="H75" s="743">
        <v>1</v>
      </c>
      <c r="I75" s="639"/>
      <c r="J75" s="526" t="str">
        <f t="shared" si="0"/>
        <v>INCLUDED</v>
      </c>
    </row>
    <row r="76" spans="1:10" ht="18.75">
      <c r="A76" s="762" t="s">
        <v>491</v>
      </c>
      <c r="B76" s="692" t="s">
        <v>750</v>
      </c>
      <c r="C76" s="764"/>
      <c r="D76" s="736"/>
      <c r="E76" s="765"/>
      <c r="F76" s="842"/>
      <c r="G76" s="765"/>
      <c r="H76" s="765"/>
      <c r="I76" s="765"/>
      <c r="J76" s="766"/>
    </row>
    <row r="77" spans="1:10">
      <c r="A77" s="809">
        <v>58</v>
      </c>
      <c r="B77" s="683">
        <v>7000010866</v>
      </c>
      <c r="C77" s="683">
        <v>720</v>
      </c>
      <c r="D77" s="746" t="s">
        <v>617</v>
      </c>
      <c r="E77" s="683">
        <v>1000004535</v>
      </c>
      <c r="F77" s="747" t="s">
        <v>472</v>
      </c>
      <c r="G77" s="771" t="s">
        <v>286</v>
      </c>
      <c r="H77" s="743">
        <v>12</v>
      </c>
      <c r="I77" s="639"/>
      <c r="J77" s="526" t="str">
        <f t="shared" si="0"/>
        <v>INCLUDED</v>
      </c>
    </row>
    <row r="78" spans="1:10">
      <c r="A78" s="770">
        <v>59</v>
      </c>
      <c r="B78" s="683">
        <v>7000010866</v>
      </c>
      <c r="C78" s="683">
        <v>730</v>
      </c>
      <c r="D78" s="746" t="s">
        <v>617</v>
      </c>
      <c r="E78" s="683">
        <v>1000020419</v>
      </c>
      <c r="F78" s="747" t="s">
        <v>439</v>
      </c>
      <c r="G78" s="771" t="s">
        <v>286</v>
      </c>
      <c r="H78" s="743">
        <v>12</v>
      </c>
      <c r="I78" s="639"/>
      <c r="J78" s="526" t="str">
        <f t="shared" si="0"/>
        <v>INCLUDED</v>
      </c>
    </row>
    <row r="79" spans="1:10" ht="31.5">
      <c r="A79" s="770">
        <v>60</v>
      </c>
      <c r="B79" s="683">
        <v>7000010866</v>
      </c>
      <c r="C79" s="683">
        <v>740</v>
      </c>
      <c r="D79" s="746" t="s">
        <v>617</v>
      </c>
      <c r="E79" s="683">
        <v>1000004463</v>
      </c>
      <c r="F79" s="747" t="s">
        <v>635</v>
      </c>
      <c r="G79" s="771" t="s">
        <v>286</v>
      </c>
      <c r="H79" s="743">
        <v>18</v>
      </c>
      <c r="I79" s="639"/>
      <c r="J79" s="526" t="str">
        <f t="shared" si="0"/>
        <v>INCLUDED</v>
      </c>
    </row>
    <row r="80" spans="1:10" ht="31.5">
      <c r="A80" s="770">
        <v>61</v>
      </c>
      <c r="B80" s="683">
        <v>7000010866</v>
      </c>
      <c r="C80" s="683">
        <v>750</v>
      </c>
      <c r="D80" s="746" t="s">
        <v>617</v>
      </c>
      <c r="E80" s="683">
        <v>1000004501</v>
      </c>
      <c r="F80" s="747" t="s">
        <v>636</v>
      </c>
      <c r="G80" s="771" t="s">
        <v>286</v>
      </c>
      <c r="H80" s="743">
        <v>6</v>
      </c>
      <c r="I80" s="639"/>
      <c r="J80" s="526" t="str">
        <f t="shared" si="0"/>
        <v>INCLUDED</v>
      </c>
    </row>
    <row r="81" spans="1:10">
      <c r="A81" s="770">
        <v>62</v>
      </c>
      <c r="B81" s="683">
        <v>7000010866</v>
      </c>
      <c r="C81" s="683">
        <v>760</v>
      </c>
      <c r="D81" s="746" t="s">
        <v>617</v>
      </c>
      <c r="E81" s="683">
        <v>1000004498</v>
      </c>
      <c r="F81" s="747" t="s">
        <v>637</v>
      </c>
      <c r="G81" s="771" t="s">
        <v>286</v>
      </c>
      <c r="H81" s="743">
        <v>16</v>
      </c>
      <c r="I81" s="639"/>
      <c r="J81" s="526" t="str">
        <f t="shared" ref="J81:J92" si="2">IF(I81="","INCLUDED",I81*H81)</f>
        <v>INCLUDED</v>
      </c>
    </row>
    <row r="82" spans="1:10">
      <c r="A82" s="770">
        <v>63</v>
      </c>
      <c r="B82" s="683">
        <v>7000010866</v>
      </c>
      <c r="C82" s="683">
        <v>770</v>
      </c>
      <c r="D82" s="746" t="s">
        <v>617</v>
      </c>
      <c r="E82" s="683">
        <v>1000004401</v>
      </c>
      <c r="F82" s="747" t="s">
        <v>438</v>
      </c>
      <c r="G82" s="771" t="s">
        <v>286</v>
      </c>
      <c r="H82" s="743">
        <v>36</v>
      </c>
      <c r="I82" s="639"/>
      <c r="J82" s="526" t="str">
        <f t="shared" si="2"/>
        <v>INCLUDED</v>
      </c>
    </row>
    <row r="83" spans="1:10">
      <c r="A83" s="770">
        <v>64</v>
      </c>
      <c r="B83" s="683">
        <v>7000010866</v>
      </c>
      <c r="C83" s="683">
        <v>780</v>
      </c>
      <c r="D83" s="746" t="s">
        <v>618</v>
      </c>
      <c r="E83" s="683">
        <v>1000011322</v>
      </c>
      <c r="F83" s="747" t="s">
        <v>638</v>
      </c>
      <c r="G83" s="771" t="s">
        <v>287</v>
      </c>
      <c r="H83" s="743">
        <v>4</v>
      </c>
      <c r="I83" s="639"/>
      <c r="J83" s="526" t="str">
        <f t="shared" si="2"/>
        <v>INCLUDED</v>
      </c>
    </row>
    <row r="84" spans="1:10" ht="31.5">
      <c r="A84" s="770">
        <v>65</v>
      </c>
      <c r="B84" s="683">
        <v>7000010866</v>
      </c>
      <c r="C84" s="683">
        <v>790</v>
      </c>
      <c r="D84" s="746" t="s">
        <v>618</v>
      </c>
      <c r="E84" s="683">
        <v>1000011319</v>
      </c>
      <c r="F84" s="747" t="s">
        <v>639</v>
      </c>
      <c r="G84" s="771" t="s">
        <v>287</v>
      </c>
      <c r="H84" s="743">
        <v>2</v>
      </c>
      <c r="I84" s="639"/>
      <c r="J84" s="526" t="str">
        <f t="shared" si="2"/>
        <v>INCLUDED</v>
      </c>
    </row>
    <row r="85" spans="1:10">
      <c r="A85" s="770">
        <v>66</v>
      </c>
      <c r="B85" s="683">
        <v>7000010866</v>
      </c>
      <c r="C85" s="683">
        <v>800</v>
      </c>
      <c r="D85" s="746" t="s">
        <v>618</v>
      </c>
      <c r="E85" s="683">
        <v>1000032055</v>
      </c>
      <c r="F85" s="747" t="s">
        <v>640</v>
      </c>
      <c r="G85" s="771" t="s">
        <v>505</v>
      </c>
      <c r="H85" s="743">
        <v>5.0999999999999996</v>
      </c>
      <c r="I85" s="639"/>
      <c r="J85" s="526" t="str">
        <f t="shared" si="2"/>
        <v>INCLUDED</v>
      </c>
    </row>
    <row r="86" spans="1:10" ht="30">
      <c r="A86" s="770">
        <v>67</v>
      </c>
      <c r="B86" s="683">
        <v>7000010866</v>
      </c>
      <c r="C86" s="683">
        <v>810</v>
      </c>
      <c r="D86" s="746" t="s">
        <v>619</v>
      </c>
      <c r="E86" s="683">
        <v>1000002165</v>
      </c>
      <c r="F86" s="747" t="s">
        <v>497</v>
      </c>
      <c r="G86" s="771" t="s">
        <v>286</v>
      </c>
      <c r="H86" s="743">
        <v>6</v>
      </c>
      <c r="I86" s="639"/>
      <c r="J86" s="526" t="str">
        <f t="shared" si="2"/>
        <v>INCLUDED</v>
      </c>
    </row>
    <row r="87" spans="1:10" ht="30">
      <c r="A87" s="770">
        <v>68</v>
      </c>
      <c r="B87" s="683">
        <v>7000010866</v>
      </c>
      <c r="C87" s="683">
        <v>820</v>
      </c>
      <c r="D87" s="746" t="s">
        <v>619</v>
      </c>
      <c r="E87" s="683">
        <v>1000003398</v>
      </c>
      <c r="F87" s="747" t="s">
        <v>498</v>
      </c>
      <c r="G87" s="771" t="s">
        <v>286</v>
      </c>
      <c r="H87" s="743">
        <v>4</v>
      </c>
      <c r="I87" s="639"/>
      <c r="J87" s="526" t="str">
        <f t="shared" si="2"/>
        <v>INCLUDED</v>
      </c>
    </row>
    <row r="88" spans="1:10" ht="31.5">
      <c r="A88" s="770">
        <v>69</v>
      </c>
      <c r="B88" s="683">
        <v>7000010866</v>
      </c>
      <c r="C88" s="683">
        <v>830</v>
      </c>
      <c r="D88" s="746" t="s">
        <v>619</v>
      </c>
      <c r="E88" s="683">
        <v>1000002146</v>
      </c>
      <c r="F88" s="747" t="s">
        <v>467</v>
      </c>
      <c r="G88" s="771" t="s">
        <v>287</v>
      </c>
      <c r="H88" s="743">
        <v>1</v>
      </c>
      <c r="I88" s="639"/>
      <c r="J88" s="526" t="str">
        <f t="shared" si="2"/>
        <v>INCLUDED</v>
      </c>
    </row>
    <row r="89" spans="1:10" ht="31.5">
      <c r="A89" s="770">
        <v>70</v>
      </c>
      <c r="B89" s="683">
        <v>7000010866</v>
      </c>
      <c r="C89" s="683">
        <v>840</v>
      </c>
      <c r="D89" s="746" t="s">
        <v>619</v>
      </c>
      <c r="E89" s="683">
        <v>1000003409</v>
      </c>
      <c r="F89" s="747" t="s">
        <v>494</v>
      </c>
      <c r="G89" s="771" t="s">
        <v>286</v>
      </c>
      <c r="H89" s="743">
        <v>4</v>
      </c>
      <c r="I89" s="639"/>
      <c r="J89" s="526" t="str">
        <f t="shared" si="2"/>
        <v>INCLUDED</v>
      </c>
    </row>
    <row r="90" spans="1:10" ht="31.5">
      <c r="A90" s="770">
        <v>71</v>
      </c>
      <c r="B90" s="683">
        <v>7000010866</v>
      </c>
      <c r="C90" s="683">
        <v>850</v>
      </c>
      <c r="D90" s="746" t="s">
        <v>619</v>
      </c>
      <c r="E90" s="683">
        <v>1000003411</v>
      </c>
      <c r="F90" s="747" t="s">
        <v>641</v>
      </c>
      <c r="G90" s="771" t="s">
        <v>286</v>
      </c>
      <c r="H90" s="743">
        <v>2</v>
      </c>
      <c r="I90" s="639"/>
      <c r="J90" s="526" t="str">
        <f t="shared" si="2"/>
        <v>INCLUDED</v>
      </c>
    </row>
    <row r="91" spans="1:10">
      <c r="A91" s="770">
        <v>72</v>
      </c>
      <c r="B91" s="683">
        <v>7000010866</v>
      </c>
      <c r="C91" s="683">
        <v>860</v>
      </c>
      <c r="D91" s="746" t="s">
        <v>620</v>
      </c>
      <c r="E91" s="683">
        <v>1000010014</v>
      </c>
      <c r="F91" s="747" t="s">
        <v>500</v>
      </c>
      <c r="G91" s="771" t="s">
        <v>287</v>
      </c>
      <c r="H91" s="743">
        <v>2</v>
      </c>
      <c r="I91" s="639"/>
      <c r="J91" s="526" t="str">
        <f t="shared" si="2"/>
        <v>INCLUDED</v>
      </c>
    </row>
    <row r="92" spans="1:10">
      <c r="A92" s="770">
        <v>73</v>
      </c>
      <c r="B92" s="683">
        <v>7000010866</v>
      </c>
      <c r="C92" s="683">
        <v>870</v>
      </c>
      <c r="D92" s="746" t="s">
        <v>620</v>
      </c>
      <c r="E92" s="683">
        <v>1000000046</v>
      </c>
      <c r="F92" s="747" t="s">
        <v>501</v>
      </c>
      <c r="G92" s="771" t="s">
        <v>286</v>
      </c>
      <c r="H92" s="743">
        <v>2</v>
      </c>
      <c r="I92" s="639"/>
      <c r="J92" s="526" t="str">
        <f t="shared" si="2"/>
        <v>INCLUDED</v>
      </c>
    </row>
    <row r="93" spans="1:10">
      <c r="A93" s="770">
        <v>74</v>
      </c>
      <c r="B93" s="683">
        <v>7000010866</v>
      </c>
      <c r="C93" s="683">
        <v>880</v>
      </c>
      <c r="D93" s="746" t="s">
        <v>620</v>
      </c>
      <c r="E93" s="683">
        <v>1000017887</v>
      </c>
      <c r="F93" s="747" t="s">
        <v>502</v>
      </c>
      <c r="G93" s="771" t="s">
        <v>286</v>
      </c>
      <c r="H93" s="743">
        <v>1</v>
      </c>
      <c r="I93" s="639"/>
      <c r="J93" s="526" t="str">
        <f t="shared" ref="J93:J101" si="3">IF(I93="","INCLUDED",I93*H93)</f>
        <v>INCLUDED</v>
      </c>
    </row>
    <row r="94" spans="1:10">
      <c r="A94" s="770">
        <v>75</v>
      </c>
      <c r="B94" s="683">
        <v>7000010866</v>
      </c>
      <c r="C94" s="683">
        <v>890</v>
      </c>
      <c r="D94" s="746" t="s">
        <v>620</v>
      </c>
      <c r="E94" s="683">
        <v>1000025769</v>
      </c>
      <c r="F94" s="747" t="s">
        <v>642</v>
      </c>
      <c r="G94" s="771" t="s">
        <v>287</v>
      </c>
      <c r="H94" s="743">
        <v>1</v>
      </c>
      <c r="I94" s="639"/>
      <c r="J94" s="526" t="str">
        <f t="shared" si="3"/>
        <v>INCLUDED</v>
      </c>
    </row>
    <row r="95" spans="1:10">
      <c r="A95" s="770">
        <v>76</v>
      </c>
      <c r="B95" s="683">
        <v>7000010866</v>
      </c>
      <c r="C95" s="683">
        <v>900</v>
      </c>
      <c r="D95" s="746" t="s">
        <v>620</v>
      </c>
      <c r="E95" s="683">
        <v>1000004290</v>
      </c>
      <c r="F95" s="747" t="s">
        <v>643</v>
      </c>
      <c r="G95" s="771" t="s">
        <v>286</v>
      </c>
      <c r="H95" s="743">
        <v>4</v>
      </c>
      <c r="I95" s="639"/>
      <c r="J95" s="526" t="str">
        <f t="shared" si="3"/>
        <v>INCLUDED</v>
      </c>
    </row>
    <row r="96" spans="1:10">
      <c r="A96" s="770">
        <v>77</v>
      </c>
      <c r="B96" s="683">
        <v>7000010866</v>
      </c>
      <c r="C96" s="683">
        <v>910</v>
      </c>
      <c r="D96" s="746" t="s">
        <v>620</v>
      </c>
      <c r="E96" s="683">
        <v>1000004400</v>
      </c>
      <c r="F96" s="747" t="s">
        <v>499</v>
      </c>
      <c r="G96" s="771" t="s">
        <v>286</v>
      </c>
      <c r="H96" s="743">
        <v>12</v>
      </c>
      <c r="I96" s="639"/>
      <c r="J96" s="526" t="str">
        <f t="shared" si="3"/>
        <v>INCLUDED</v>
      </c>
    </row>
    <row r="97" spans="1:10">
      <c r="A97" s="770">
        <v>78</v>
      </c>
      <c r="B97" s="683">
        <v>7000010866</v>
      </c>
      <c r="C97" s="683">
        <v>920</v>
      </c>
      <c r="D97" s="746" t="s">
        <v>620</v>
      </c>
      <c r="E97" s="683">
        <v>1000010638</v>
      </c>
      <c r="F97" s="747" t="s">
        <v>503</v>
      </c>
      <c r="G97" s="771" t="s">
        <v>286</v>
      </c>
      <c r="H97" s="743">
        <v>1</v>
      </c>
      <c r="I97" s="639"/>
      <c r="J97" s="526" t="str">
        <f t="shared" si="3"/>
        <v>INCLUDED</v>
      </c>
    </row>
    <row r="98" spans="1:10">
      <c r="A98" s="770">
        <v>79</v>
      </c>
      <c r="B98" s="683">
        <v>7000010866</v>
      </c>
      <c r="C98" s="683">
        <v>930</v>
      </c>
      <c r="D98" s="746" t="s">
        <v>620</v>
      </c>
      <c r="E98" s="683">
        <v>1000036908</v>
      </c>
      <c r="F98" s="747" t="s">
        <v>504</v>
      </c>
      <c r="G98" s="771" t="s">
        <v>505</v>
      </c>
      <c r="H98" s="743">
        <v>1</v>
      </c>
      <c r="I98" s="639"/>
      <c r="J98" s="526" t="str">
        <f t="shared" si="3"/>
        <v>INCLUDED</v>
      </c>
    </row>
    <row r="99" spans="1:10">
      <c r="A99" s="770">
        <v>80</v>
      </c>
      <c r="B99" s="683">
        <v>7000010866</v>
      </c>
      <c r="C99" s="683">
        <v>940</v>
      </c>
      <c r="D99" s="746" t="s">
        <v>621</v>
      </c>
      <c r="E99" s="683">
        <v>1000020262</v>
      </c>
      <c r="F99" s="747" t="s">
        <v>444</v>
      </c>
      <c r="G99" s="771" t="s">
        <v>286</v>
      </c>
      <c r="H99" s="743">
        <v>2</v>
      </c>
      <c r="I99" s="639"/>
      <c r="J99" s="526" t="str">
        <f t="shared" si="3"/>
        <v>INCLUDED</v>
      </c>
    </row>
    <row r="100" spans="1:10">
      <c r="A100" s="770">
        <v>81</v>
      </c>
      <c r="B100" s="683">
        <v>7000010866</v>
      </c>
      <c r="C100" s="683">
        <v>950</v>
      </c>
      <c r="D100" s="746" t="s">
        <v>621</v>
      </c>
      <c r="E100" s="683">
        <v>1000014547</v>
      </c>
      <c r="F100" s="747" t="s">
        <v>644</v>
      </c>
      <c r="G100" s="771" t="s">
        <v>286</v>
      </c>
      <c r="H100" s="743">
        <v>2</v>
      </c>
      <c r="I100" s="639"/>
      <c r="J100" s="526" t="str">
        <f t="shared" si="3"/>
        <v>INCLUDED</v>
      </c>
    </row>
    <row r="101" spans="1:10">
      <c r="A101" s="770">
        <v>82</v>
      </c>
      <c r="B101" s="683">
        <v>7000010866</v>
      </c>
      <c r="C101" s="683">
        <v>960</v>
      </c>
      <c r="D101" s="746" t="s">
        <v>621</v>
      </c>
      <c r="E101" s="683">
        <v>1000013796</v>
      </c>
      <c r="F101" s="747" t="s">
        <v>645</v>
      </c>
      <c r="G101" s="771" t="s">
        <v>442</v>
      </c>
      <c r="H101" s="743">
        <v>2</v>
      </c>
      <c r="I101" s="639"/>
      <c r="J101" s="526" t="str">
        <f t="shared" si="3"/>
        <v>INCLUDED</v>
      </c>
    </row>
    <row r="102" spans="1:10" ht="31.5">
      <c r="A102" s="770">
        <v>83</v>
      </c>
      <c r="B102" s="683">
        <v>7000010866</v>
      </c>
      <c r="C102" s="683">
        <v>970</v>
      </c>
      <c r="D102" s="746" t="s">
        <v>621</v>
      </c>
      <c r="E102" s="683">
        <v>1000038387</v>
      </c>
      <c r="F102" s="747" t="s">
        <v>595</v>
      </c>
      <c r="G102" s="771" t="s">
        <v>286</v>
      </c>
      <c r="H102" s="743">
        <v>4</v>
      </c>
      <c r="I102" s="639"/>
      <c r="J102" s="526" t="str">
        <f t="shared" ref="J102:J127" si="4">IF(I102="","INCLUDED",I102*H102)</f>
        <v>INCLUDED</v>
      </c>
    </row>
    <row r="103" spans="1:10">
      <c r="A103" s="770">
        <v>84</v>
      </c>
      <c r="B103" s="683">
        <v>7000010866</v>
      </c>
      <c r="C103" s="683">
        <v>980</v>
      </c>
      <c r="D103" s="746" t="s">
        <v>621</v>
      </c>
      <c r="E103" s="683">
        <v>1000038390</v>
      </c>
      <c r="F103" s="747" t="s">
        <v>495</v>
      </c>
      <c r="G103" s="771" t="s">
        <v>286</v>
      </c>
      <c r="H103" s="743">
        <v>4</v>
      </c>
      <c r="I103" s="639"/>
      <c r="J103" s="526" t="str">
        <f t="shared" si="4"/>
        <v>INCLUDED</v>
      </c>
    </row>
    <row r="104" spans="1:10" ht="31.5">
      <c r="A104" s="770">
        <v>85</v>
      </c>
      <c r="B104" s="683">
        <v>7000010866</v>
      </c>
      <c r="C104" s="683">
        <v>990</v>
      </c>
      <c r="D104" s="746" t="s">
        <v>490</v>
      </c>
      <c r="E104" s="683">
        <v>1000000443</v>
      </c>
      <c r="F104" s="747" t="s">
        <v>441</v>
      </c>
      <c r="G104" s="771" t="s">
        <v>442</v>
      </c>
      <c r="H104" s="743">
        <v>1</v>
      </c>
      <c r="I104" s="639"/>
      <c r="J104" s="526" t="str">
        <f t="shared" si="4"/>
        <v>INCLUDED</v>
      </c>
    </row>
    <row r="105" spans="1:10" ht="31.5">
      <c r="A105" s="770">
        <v>86</v>
      </c>
      <c r="B105" s="683">
        <v>7000010866</v>
      </c>
      <c r="C105" s="683">
        <v>1000</v>
      </c>
      <c r="D105" s="746" t="s">
        <v>490</v>
      </c>
      <c r="E105" s="683">
        <v>1000000442</v>
      </c>
      <c r="F105" s="747" t="s">
        <v>443</v>
      </c>
      <c r="G105" s="771" t="s">
        <v>442</v>
      </c>
      <c r="H105" s="743">
        <v>1</v>
      </c>
      <c r="I105" s="639"/>
      <c r="J105" s="526" t="str">
        <f t="shared" si="4"/>
        <v>INCLUDED</v>
      </c>
    </row>
    <row r="106" spans="1:10">
      <c r="A106" s="770">
        <v>87</v>
      </c>
      <c r="B106" s="683">
        <v>7000010866</v>
      </c>
      <c r="C106" s="683">
        <v>1130</v>
      </c>
      <c r="D106" s="746" t="s">
        <v>622</v>
      </c>
      <c r="E106" s="683">
        <v>1000012019</v>
      </c>
      <c r="F106" s="747" t="s">
        <v>646</v>
      </c>
      <c r="G106" s="771" t="s">
        <v>287</v>
      </c>
      <c r="H106" s="743">
        <v>2</v>
      </c>
      <c r="I106" s="639"/>
      <c r="J106" s="526" t="str">
        <f t="shared" si="4"/>
        <v>INCLUDED</v>
      </c>
    </row>
    <row r="107" spans="1:10">
      <c r="A107" s="770">
        <v>88</v>
      </c>
      <c r="B107" s="683">
        <v>7000010866</v>
      </c>
      <c r="C107" s="683">
        <v>1140</v>
      </c>
      <c r="D107" s="746" t="s">
        <v>622</v>
      </c>
      <c r="E107" s="683">
        <v>1000006285</v>
      </c>
      <c r="F107" s="747" t="s">
        <v>647</v>
      </c>
      <c r="G107" s="771" t="s">
        <v>287</v>
      </c>
      <c r="H107" s="743">
        <v>2</v>
      </c>
      <c r="I107" s="639"/>
      <c r="J107" s="526" t="str">
        <f t="shared" si="4"/>
        <v>INCLUDED</v>
      </c>
    </row>
    <row r="108" spans="1:10">
      <c r="A108" s="770">
        <v>89</v>
      </c>
      <c r="B108" s="683">
        <v>7000010866</v>
      </c>
      <c r="C108" s="683">
        <v>1150</v>
      </c>
      <c r="D108" s="746" t="s">
        <v>622</v>
      </c>
      <c r="E108" s="683">
        <v>1000012022</v>
      </c>
      <c r="F108" s="747" t="s">
        <v>648</v>
      </c>
      <c r="G108" s="771" t="s">
        <v>286</v>
      </c>
      <c r="H108" s="743">
        <v>4</v>
      </c>
      <c r="I108" s="639"/>
      <c r="J108" s="526" t="str">
        <f t="shared" si="4"/>
        <v>INCLUDED</v>
      </c>
    </row>
    <row r="109" spans="1:10" ht="31.5">
      <c r="A109" s="770">
        <v>90</v>
      </c>
      <c r="B109" s="683">
        <v>7000010866</v>
      </c>
      <c r="C109" s="683">
        <v>1160</v>
      </c>
      <c r="D109" s="746" t="s">
        <v>622</v>
      </c>
      <c r="E109" s="683">
        <v>1000045261</v>
      </c>
      <c r="F109" s="747" t="s">
        <v>649</v>
      </c>
      <c r="G109" s="771" t="s">
        <v>461</v>
      </c>
      <c r="H109" s="743">
        <v>1</v>
      </c>
      <c r="I109" s="639"/>
      <c r="J109" s="526" t="str">
        <f t="shared" si="4"/>
        <v>INCLUDED</v>
      </c>
    </row>
    <row r="110" spans="1:10">
      <c r="A110" s="770">
        <v>91</v>
      </c>
      <c r="B110" s="683">
        <v>7000010866</v>
      </c>
      <c r="C110" s="683">
        <v>1180</v>
      </c>
      <c r="D110" s="746" t="s">
        <v>623</v>
      </c>
      <c r="E110" s="683">
        <v>1000025949</v>
      </c>
      <c r="F110" s="747" t="s">
        <v>591</v>
      </c>
      <c r="G110" s="771" t="s">
        <v>287</v>
      </c>
      <c r="H110" s="743">
        <v>1</v>
      </c>
      <c r="I110" s="639"/>
      <c r="J110" s="526" t="str">
        <f t="shared" si="4"/>
        <v>INCLUDED</v>
      </c>
    </row>
    <row r="111" spans="1:10">
      <c r="A111" s="770">
        <v>92</v>
      </c>
      <c r="B111" s="683">
        <v>7000010866</v>
      </c>
      <c r="C111" s="683">
        <v>1190</v>
      </c>
      <c r="D111" s="746" t="s">
        <v>623</v>
      </c>
      <c r="E111" s="683">
        <v>1000019918</v>
      </c>
      <c r="F111" s="747" t="s">
        <v>587</v>
      </c>
      <c r="G111" s="771" t="s">
        <v>442</v>
      </c>
      <c r="H111" s="743">
        <v>1</v>
      </c>
      <c r="I111" s="639"/>
      <c r="J111" s="526" t="str">
        <f t="shared" si="4"/>
        <v>INCLUDED</v>
      </c>
    </row>
    <row r="112" spans="1:10">
      <c r="A112" s="770">
        <v>93</v>
      </c>
      <c r="B112" s="683">
        <v>7000010866</v>
      </c>
      <c r="C112" s="683">
        <v>1200</v>
      </c>
      <c r="D112" s="746" t="s">
        <v>623</v>
      </c>
      <c r="E112" s="683">
        <v>1000019919</v>
      </c>
      <c r="F112" s="747" t="s">
        <v>588</v>
      </c>
      <c r="G112" s="771" t="s">
        <v>442</v>
      </c>
      <c r="H112" s="743">
        <v>1</v>
      </c>
      <c r="I112" s="639"/>
      <c r="J112" s="526" t="str">
        <f t="shared" si="4"/>
        <v>INCLUDED</v>
      </c>
    </row>
    <row r="113" spans="1:10">
      <c r="A113" s="770">
        <v>94</v>
      </c>
      <c r="B113" s="683">
        <v>7000010866</v>
      </c>
      <c r="C113" s="683">
        <v>1210</v>
      </c>
      <c r="D113" s="746" t="s">
        <v>623</v>
      </c>
      <c r="E113" s="683">
        <v>1000025941</v>
      </c>
      <c r="F113" s="747" t="s">
        <v>589</v>
      </c>
      <c r="G113" s="771" t="s">
        <v>287</v>
      </c>
      <c r="H113" s="743">
        <v>1</v>
      </c>
      <c r="I113" s="639"/>
      <c r="J113" s="526" t="str">
        <f t="shared" si="4"/>
        <v>INCLUDED</v>
      </c>
    </row>
    <row r="114" spans="1:10">
      <c r="A114" s="770">
        <v>95</v>
      </c>
      <c r="B114" s="683">
        <v>7000010866</v>
      </c>
      <c r="C114" s="683">
        <v>1220</v>
      </c>
      <c r="D114" s="746" t="s">
        <v>623</v>
      </c>
      <c r="E114" s="683">
        <v>1000024186</v>
      </c>
      <c r="F114" s="747" t="s">
        <v>496</v>
      </c>
      <c r="G114" s="771" t="s">
        <v>442</v>
      </c>
      <c r="H114" s="743">
        <v>1</v>
      </c>
      <c r="I114" s="639"/>
      <c r="J114" s="526" t="str">
        <f t="shared" si="4"/>
        <v>INCLUDED</v>
      </c>
    </row>
    <row r="115" spans="1:10">
      <c r="A115" s="770">
        <v>96</v>
      </c>
      <c r="B115" s="683">
        <v>7000010866</v>
      </c>
      <c r="C115" s="683">
        <v>1230</v>
      </c>
      <c r="D115" s="746" t="s">
        <v>623</v>
      </c>
      <c r="E115" s="683">
        <v>1000025943</v>
      </c>
      <c r="F115" s="747" t="s">
        <v>507</v>
      </c>
      <c r="G115" s="771" t="s">
        <v>287</v>
      </c>
      <c r="H115" s="743">
        <v>1</v>
      </c>
      <c r="I115" s="639"/>
      <c r="J115" s="526" t="str">
        <f t="shared" si="4"/>
        <v>INCLUDED</v>
      </c>
    </row>
    <row r="116" spans="1:10">
      <c r="A116" s="770">
        <v>97</v>
      </c>
      <c r="B116" s="683">
        <v>7000010866</v>
      </c>
      <c r="C116" s="683">
        <v>1240</v>
      </c>
      <c r="D116" s="746" t="s">
        <v>623</v>
      </c>
      <c r="E116" s="683">
        <v>1000025950</v>
      </c>
      <c r="F116" s="747" t="s">
        <v>508</v>
      </c>
      <c r="G116" s="771" t="s">
        <v>287</v>
      </c>
      <c r="H116" s="743">
        <v>1</v>
      </c>
      <c r="I116" s="639"/>
      <c r="J116" s="526" t="str">
        <f t="shared" si="4"/>
        <v>INCLUDED</v>
      </c>
    </row>
    <row r="117" spans="1:10">
      <c r="A117" s="770">
        <v>98</v>
      </c>
      <c r="B117" s="683">
        <v>7000010866</v>
      </c>
      <c r="C117" s="683">
        <v>1260</v>
      </c>
      <c r="D117" s="746" t="s">
        <v>624</v>
      </c>
      <c r="E117" s="683">
        <v>1000010014</v>
      </c>
      <c r="F117" s="747" t="s">
        <v>500</v>
      </c>
      <c r="G117" s="771" t="s">
        <v>287</v>
      </c>
      <c r="H117" s="743">
        <v>2</v>
      </c>
      <c r="I117" s="639"/>
      <c r="J117" s="526" t="str">
        <f t="shared" si="4"/>
        <v>INCLUDED</v>
      </c>
    </row>
    <row r="118" spans="1:10">
      <c r="A118" s="770">
        <v>99</v>
      </c>
      <c r="B118" s="683">
        <v>7000010866</v>
      </c>
      <c r="C118" s="683">
        <v>1270</v>
      </c>
      <c r="D118" s="746" t="s">
        <v>624</v>
      </c>
      <c r="E118" s="683">
        <v>1000000046</v>
      </c>
      <c r="F118" s="747" t="s">
        <v>501</v>
      </c>
      <c r="G118" s="771" t="s">
        <v>286</v>
      </c>
      <c r="H118" s="743">
        <v>2</v>
      </c>
      <c r="I118" s="639"/>
      <c r="J118" s="526" t="str">
        <f t="shared" si="4"/>
        <v>INCLUDED</v>
      </c>
    </row>
    <row r="119" spans="1:10">
      <c r="A119" s="770">
        <v>100</v>
      </c>
      <c r="B119" s="683">
        <v>7000010866</v>
      </c>
      <c r="C119" s="683">
        <v>1280</v>
      </c>
      <c r="D119" s="746" t="s">
        <v>624</v>
      </c>
      <c r="E119" s="683">
        <v>1000017887</v>
      </c>
      <c r="F119" s="747" t="s">
        <v>502</v>
      </c>
      <c r="G119" s="771" t="s">
        <v>286</v>
      </c>
      <c r="H119" s="743">
        <v>1</v>
      </c>
      <c r="I119" s="639"/>
      <c r="J119" s="526" t="str">
        <f t="shared" si="4"/>
        <v>INCLUDED</v>
      </c>
    </row>
    <row r="120" spans="1:10">
      <c r="A120" s="770">
        <v>101</v>
      </c>
      <c r="B120" s="683">
        <v>7000010866</v>
      </c>
      <c r="C120" s="683">
        <v>1290</v>
      </c>
      <c r="D120" s="746" t="s">
        <v>624</v>
      </c>
      <c r="E120" s="683">
        <v>1000025769</v>
      </c>
      <c r="F120" s="747" t="s">
        <v>642</v>
      </c>
      <c r="G120" s="771" t="s">
        <v>287</v>
      </c>
      <c r="H120" s="743">
        <v>1</v>
      </c>
      <c r="I120" s="639"/>
      <c r="J120" s="526" t="str">
        <f t="shared" si="4"/>
        <v>INCLUDED</v>
      </c>
    </row>
    <row r="121" spans="1:10">
      <c r="A121" s="770">
        <v>102</v>
      </c>
      <c r="B121" s="683">
        <v>7000010866</v>
      </c>
      <c r="C121" s="683">
        <v>1300</v>
      </c>
      <c r="D121" s="746" t="s">
        <v>624</v>
      </c>
      <c r="E121" s="683">
        <v>1000004290</v>
      </c>
      <c r="F121" s="747" t="s">
        <v>643</v>
      </c>
      <c r="G121" s="771" t="s">
        <v>286</v>
      </c>
      <c r="H121" s="743">
        <v>4</v>
      </c>
      <c r="I121" s="639"/>
      <c r="J121" s="526" t="str">
        <f t="shared" si="4"/>
        <v>INCLUDED</v>
      </c>
    </row>
    <row r="122" spans="1:10">
      <c r="A122" s="770">
        <v>103</v>
      </c>
      <c r="B122" s="683">
        <v>7000010866</v>
      </c>
      <c r="C122" s="683">
        <v>1310</v>
      </c>
      <c r="D122" s="746" t="s">
        <v>624</v>
      </c>
      <c r="E122" s="683">
        <v>1000004400</v>
      </c>
      <c r="F122" s="747" t="s">
        <v>499</v>
      </c>
      <c r="G122" s="771" t="s">
        <v>286</v>
      </c>
      <c r="H122" s="743">
        <v>12</v>
      </c>
      <c r="I122" s="639"/>
      <c r="J122" s="526" t="str">
        <f t="shared" si="4"/>
        <v>INCLUDED</v>
      </c>
    </row>
    <row r="123" spans="1:10">
      <c r="A123" s="770">
        <v>104</v>
      </c>
      <c r="B123" s="683">
        <v>7000010866</v>
      </c>
      <c r="C123" s="683">
        <v>1320</v>
      </c>
      <c r="D123" s="746" t="s">
        <v>624</v>
      </c>
      <c r="E123" s="683">
        <v>1000010638</v>
      </c>
      <c r="F123" s="747" t="s">
        <v>503</v>
      </c>
      <c r="G123" s="771" t="s">
        <v>286</v>
      </c>
      <c r="H123" s="743">
        <v>1</v>
      </c>
      <c r="I123" s="639"/>
      <c r="J123" s="526" t="str">
        <f t="shared" si="4"/>
        <v>INCLUDED</v>
      </c>
    </row>
    <row r="124" spans="1:10">
      <c r="A124" s="770">
        <v>105</v>
      </c>
      <c r="B124" s="683">
        <v>7000010866</v>
      </c>
      <c r="C124" s="683">
        <v>1330</v>
      </c>
      <c r="D124" s="746" t="s">
        <v>624</v>
      </c>
      <c r="E124" s="683">
        <v>1000036908</v>
      </c>
      <c r="F124" s="747" t="s">
        <v>504</v>
      </c>
      <c r="G124" s="771" t="s">
        <v>505</v>
      </c>
      <c r="H124" s="743">
        <v>1</v>
      </c>
      <c r="I124" s="639"/>
      <c r="J124" s="526" t="str">
        <f t="shared" si="4"/>
        <v>INCLUDED</v>
      </c>
    </row>
    <row r="125" spans="1:10" ht="30">
      <c r="A125" s="770">
        <v>106</v>
      </c>
      <c r="B125" s="683">
        <v>7000010866</v>
      </c>
      <c r="C125" s="683">
        <v>1350</v>
      </c>
      <c r="D125" s="746" t="s">
        <v>625</v>
      </c>
      <c r="E125" s="683">
        <v>1000017518</v>
      </c>
      <c r="F125" s="747" t="s">
        <v>519</v>
      </c>
      <c r="G125" s="771" t="s">
        <v>286</v>
      </c>
      <c r="H125" s="743">
        <v>4</v>
      </c>
      <c r="I125" s="639"/>
      <c r="J125" s="526" t="str">
        <f t="shared" si="4"/>
        <v>INCLUDED</v>
      </c>
    </row>
    <row r="126" spans="1:10" ht="30">
      <c r="A126" s="770">
        <v>107</v>
      </c>
      <c r="B126" s="683">
        <v>7000010866</v>
      </c>
      <c r="C126" s="683">
        <v>1360</v>
      </c>
      <c r="D126" s="746" t="s">
        <v>625</v>
      </c>
      <c r="E126" s="683">
        <v>1000022512</v>
      </c>
      <c r="F126" s="747" t="s">
        <v>520</v>
      </c>
      <c r="G126" s="771" t="s">
        <v>286</v>
      </c>
      <c r="H126" s="743">
        <v>4</v>
      </c>
      <c r="I126" s="639"/>
      <c r="J126" s="526" t="str">
        <f t="shared" si="4"/>
        <v>INCLUDED</v>
      </c>
    </row>
    <row r="127" spans="1:10" ht="31.5">
      <c r="A127" s="770">
        <v>108</v>
      </c>
      <c r="B127" s="683">
        <v>7000010866</v>
      </c>
      <c r="C127" s="683">
        <v>1370</v>
      </c>
      <c r="D127" s="746" t="s">
        <v>625</v>
      </c>
      <c r="E127" s="683">
        <v>1000022510</v>
      </c>
      <c r="F127" s="747" t="s">
        <v>521</v>
      </c>
      <c r="G127" s="771" t="s">
        <v>286</v>
      </c>
      <c r="H127" s="743">
        <v>5</v>
      </c>
      <c r="I127" s="639"/>
      <c r="J127" s="526" t="str">
        <f t="shared" si="4"/>
        <v>INCLUDED</v>
      </c>
    </row>
    <row r="128" spans="1:10" ht="47.25">
      <c r="A128" s="770">
        <v>109</v>
      </c>
      <c r="B128" s="683">
        <v>7000010866</v>
      </c>
      <c r="C128" s="683">
        <v>1380</v>
      </c>
      <c r="D128" s="746" t="s">
        <v>625</v>
      </c>
      <c r="E128" s="683">
        <v>1000022487</v>
      </c>
      <c r="F128" s="747" t="s">
        <v>522</v>
      </c>
      <c r="G128" s="771" t="s">
        <v>286</v>
      </c>
      <c r="H128" s="743">
        <v>1</v>
      </c>
      <c r="I128" s="639"/>
      <c r="J128" s="526" t="str">
        <f t="shared" ref="J128:J148" si="5">IF(I128="","INCLUDED",I128*H128)</f>
        <v>INCLUDED</v>
      </c>
    </row>
    <row r="129" spans="1:10" ht="78.75">
      <c r="A129" s="770">
        <v>110</v>
      </c>
      <c r="B129" s="683">
        <v>7000010866</v>
      </c>
      <c r="C129" s="683">
        <v>1400</v>
      </c>
      <c r="D129" s="746" t="s">
        <v>626</v>
      </c>
      <c r="E129" s="683">
        <v>1000031367</v>
      </c>
      <c r="F129" s="747" t="s">
        <v>509</v>
      </c>
      <c r="G129" s="771" t="s">
        <v>286</v>
      </c>
      <c r="H129" s="743">
        <v>1</v>
      </c>
      <c r="I129" s="639"/>
      <c r="J129" s="526" t="str">
        <f t="shared" si="5"/>
        <v>INCLUDED</v>
      </c>
    </row>
    <row r="130" spans="1:10">
      <c r="A130" s="770">
        <v>111</v>
      </c>
      <c r="B130" s="683">
        <v>7000010866</v>
      </c>
      <c r="C130" s="683">
        <v>1410</v>
      </c>
      <c r="D130" s="746" t="s">
        <v>626</v>
      </c>
      <c r="E130" s="683">
        <v>1000018706</v>
      </c>
      <c r="F130" s="747" t="s">
        <v>510</v>
      </c>
      <c r="G130" s="771" t="s">
        <v>286</v>
      </c>
      <c r="H130" s="743">
        <v>4</v>
      </c>
      <c r="I130" s="639"/>
      <c r="J130" s="526" t="str">
        <f t="shared" si="5"/>
        <v>INCLUDED</v>
      </c>
    </row>
    <row r="131" spans="1:10">
      <c r="A131" s="770">
        <v>112</v>
      </c>
      <c r="B131" s="683">
        <v>7000010866</v>
      </c>
      <c r="C131" s="683">
        <v>1420</v>
      </c>
      <c r="D131" s="746" t="s">
        <v>626</v>
      </c>
      <c r="E131" s="683">
        <v>1000019315</v>
      </c>
      <c r="F131" s="747" t="s">
        <v>511</v>
      </c>
      <c r="G131" s="771" t="s">
        <v>286</v>
      </c>
      <c r="H131" s="743">
        <v>4</v>
      </c>
      <c r="I131" s="639"/>
      <c r="J131" s="526" t="str">
        <f t="shared" si="5"/>
        <v>INCLUDED</v>
      </c>
    </row>
    <row r="132" spans="1:10">
      <c r="A132" s="770">
        <v>113</v>
      </c>
      <c r="B132" s="683">
        <v>7000010866</v>
      </c>
      <c r="C132" s="683">
        <v>1430</v>
      </c>
      <c r="D132" s="746" t="s">
        <v>626</v>
      </c>
      <c r="E132" s="683">
        <v>1000031405</v>
      </c>
      <c r="F132" s="747" t="s">
        <v>650</v>
      </c>
      <c r="G132" s="771" t="s">
        <v>286</v>
      </c>
      <c r="H132" s="743">
        <v>4</v>
      </c>
      <c r="I132" s="639"/>
      <c r="J132" s="526" t="str">
        <f t="shared" si="5"/>
        <v>INCLUDED</v>
      </c>
    </row>
    <row r="133" spans="1:10">
      <c r="A133" s="770">
        <v>114</v>
      </c>
      <c r="B133" s="683">
        <v>7000010866</v>
      </c>
      <c r="C133" s="683">
        <v>1440</v>
      </c>
      <c r="D133" s="746" t="s">
        <v>626</v>
      </c>
      <c r="E133" s="683">
        <v>1000031374</v>
      </c>
      <c r="F133" s="747" t="s">
        <v>512</v>
      </c>
      <c r="G133" s="771" t="s">
        <v>287</v>
      </c>
      <c r="H133" s="743">
        <v>2</v>
      </c>
      <c r="I133" s="639"/>
      <c r="J133" s="526" t="str">
        <f t="shared" si="5"/>
        <v>INCLUDED</v>
      </c>
    </row>
    <row r="134" spans="1:10" ht="31.5">
      <c r="A134" s="770">
        <v>115</v>
      </c>
      <c r="B134" s="683">
        <v>7000010866</v>
      </c>
      <c r="C134" s="683">
        <v>1450</v>
      </c>
      <c r="D134" s="746" t="s">
        <v>626</v>
      </c>
      <c r="E134" s="683">
        <v>1000031378</v>
      </c>
      <c r="F134" s="747" t="s">
        <v>651</v>
      </c>
      <c r="G134" s="771" t="s">
        <v>287</v>
      </c>
      <c r="H134" s="743">
        <v>2</v>
      </c>
      <c r="I134" s="639"/>
      <c r="J134" s="526" t="str">
        <f t="shared" si="5"/>
        <v>INCLUDED</v>
      </c>
    </row>
    <row r="135" spans="1:10" ht="31.5">
      <c r="A135" s="770">
        <v>116</v>
      </c>
      <c r="B135" s="683">
        <v>7000010866</v>
      </c>
      <c r="C135" s="683">
        <v>1460</v>
      </c>
      <c r="D135" s="746" t="s">
        <v>626</v>
      </c>
      <c r="E135" s="683">
        <v>1000031381</v>
      </c>
      <c r="F135" s="747" t="s">
        <v>513</v>
      </c>
      <c r="G135" s="771" t="s">
        <v>287</v>
      </c>
      <c r="H135" s="743">
        <v>2</v>
      </c>
      <c r="I135" s="639"/>
      <c r="J135" s="526" t="str">
        <f t="shared" si="5"/>
        <v>INCLUDED</v>
      </c>
    </row>
    <row r="136" spans="1:10">
      <c r="A136" s="770">
        <v>117</v>
      </c>
      <c r="B136" s="683">
        <v>7000010866</v>
      </c>
      <c r="C136" s="683">
        <v>1470</v>
      </c>
      <c r="D136" s="746" t="s">
        <v>626</v>
      </c>
      <c r="E136" s="683">
        <v>1000026228</v>
      </c>
      <c r="F136" s="747" t="s">
        <v>514</v>
      </c>
      <c r="G136" s="771" t="s">
        <v>286</v>
      </c>
      <c r="H136" s="743">
        <v>1</v>
      </c>
      <c r="I136" s="639"/>
      <c r="J136" s="526" t="str">
        <f t="shared" si="5"/>
        <v>INCLUDED</v>
      </c>
    </row>
    <row r="137" spans="1:10">
      <c r="A137" s="770">
        <v>118</v>
      </c>
      <c r="B137" s="683">
        <v>7000010866</v>
      </c>
      <c r="C137" s="683">
        <v>1480</v>
      </c>
      <c r="D137" s="746" t="s">
        <v>626</v>
      </c>
      <c r="E137" s="683">
        <v>1000028495</v>
      </c>
      <c r="F137" s="747" t="s">
        <v>515</v>
      </c>
      <c r="G137" s="771" t="s">
        <v>286</v>
      </c>
      <c r="H137" s="743">
        <v>1</v>
      </c>
      <c r="I137" s="639"/>
      <c r="J137" s="526" t="str">
        <f t="shared" si="5"/>
        <v>INCLUDED</v>
      </c>
    </row>
    <row r="138" spans="1:10">
      <c r="A138" s="770">
        <v>119</v>
      </c>
      <c r="B138" s="683">
        <v>7000010866</v>
      </c>
      <c r="C138" s="683">
        <v>1490</v>
      </c>
      <c r="D138" s="746" t="s">
        <v>626</v>
      </c>
      <c r="E138" s="683">
        <v>1000028265</v>
      </c>
      <c r="F138" s="747" t="s">
        <v>516</v>
      </c>
      <c r="G138" s="771" t="s">
        <v>286</v>
      </c>
      <c r="H138" s="743">
        <v>1</v>
      </c>
      <c r="I138" s="639"/>
      <c r="J138" s="526" t="str">
        <f t="shared" si="5"/>
        <v>INCLUDED</v>
      </c>
    </row>
    <row r="139" spans="1:10">
      <c r="A139" s="770">
        <v>120</v>
      </c>
      <c r="B139" s="683">
        <v>7000010866</v>
      </c>
      <c r="C139" s="683">
        <v>1500</v>
      </c>
      <c r="D139" s="746" t="s">
        <v>626</v>
      </c>
      <c r="E139" s="683">
        <v>1000028460</v>
      </c>
      <c r="F139" s="747" t="s">
        <v>652</v>
      </c>
      <c r="G139" s="771" t="s">
        <v>286</v>
      </c>
      <c r="H139" s="743">
        <v>1</v>
      </c>
      <c r="I139" s="639"/>
      <c r="J139" s="526" t="str">
        <f t="shared" si="5"/>
        <v>INCLUDED</v>
      </c>
    </row>
    <row r="140" spans="1:10" ht="63">
      <c r="A140" s="770">
        <v>121</v>
      </c>
      <c r="B140" s="683">
        <v>7000010866</v>
      </c>
      <c r="C140" s="683">
        <v>1520</v>
      </c>
      <c r="D140" s="746" t="s">
        <v>627</v>
      </c>
      <c r="E140" s="683">
        <v>1000031369</v>
      </c>
      <c r="F140" s="747" t="s">
        <v>517</v>
      </c>
      <c r="G140" s="771" t="s">
        <v>287</v>
      </c>
      <c r="H140" s="743">
        <v>1</v>
      </c>
      <c r="I140" s="639"/>
      <c r="J140" s="526" t="str">
        <f t="shared" si="5"/>
        <v>INCLUDED</v>
      </c>
    </row>
    <row r="141" spans="1:10">
      <c r="A141" s="770">
        <v>122</v>
      </c>
      <c r="B141" s="683">
        <v>7000010866</v>
      </c>
      <c r="C141" s="683">
        <v>1530</v>
      </c>
      <c r="D141" s="746" t="s">
        <v>627</v>
      </c>
      <c r="E141" s="683">
        <v>1000018706</v>
      </c>
      <c r="F141" s="747" t="s">
        <v>510</v>
      </c>
      <c r="G141" s="771" t="s">
        <v>286</v>
      </c>
      <c r="H141" s="743">
        <v>1</v>
      </c>
      <c r="I141" s="639"/>
      <c r="J141" s="526" t="str">
        <f t="shared" si="5"/>
        <v>INCLUDED</v>
      </c>
    </row>
    <row r="142" spans="1:10">
      <c r="A142" s="770">
        <v>123</v>
      </c>
      <c r="B142" s="683">
        <v>7000010866</v>
      </c>
      <c r="C142" s="683">
        <v>1540</v>
      </c>
      <c r="D142" s="746" t="s">
        <v>627</v>
      </c>
      <c r="E142" s="683">
        <v>1000019315</v>
      </c>
      <c r="F142" s="747" t="s">
        <v>511</v>
      </c>
      <c r="G142" s="771" t="s">
        <v>286</v>
      </c>
      <c r="H142" s="743">
        <v>1</v>
      </c>
      <c r="I142" s="639"/>
      <c r="J142" s="526" t="str">
        <f t="shared" si="5"/>
        <v>INCLUDED</v>
      </c>
    </row>
    <row r="143" spans="1:10">
      <c r="A143" s="770">
        <v>124</v>
      </c>
      <c r="B143" s="683">
        <v>7000010866</v>
      </c>
      <c r="C143" s="683">
        <v>1550</v>
      </c>
      <c r="D143" s="746" t="s">
        <v>627</v>
      </c>
      <c r="E143" s="683">
        <v>1000031405</v>
      </c>
      <c r="F143" s="747" t="s">
        <v>650</v>
      </c>
      <c r="G143" s="771" t="s">
        <v>286</v>
      </c>
      <c r="H143" s="743">
        <v>1</v>
      </c>
      <c r="I143" s="639"/>
      <c r="J143" s="526" t="str">
        <f t="shared" si="5"/>
        <v>INCLUDED</v>
      </c>
    </row>
    <row r="144" spans="1:10">
      <c r="A144" s="770">
        <v>125</v>
      </c>
      <c r="B144" s="683">
        <v>7000010866</v>
      </c>
      <c r="C144" s="683">
        <v>1560</v>
      </c>
      <c r="D144" s="746" t="s">
        <v>627</v>
      </c>
      <c r="E144" s="683">
        <v>1000031374</v>
      </c>
      <c r="F144" s="747" t="s">
        <v>512</v>
      </c>
      <c r="G144" s="771" t="s">
        <v>287</v>
      </c>
      <c r="H144" s="743">
        <v>1</v>
      </c>
      <c r="I144" s="639"/>
      <c r="J144" s="526" t="str">
        <f t="shared" si="5"/>
        <v>INCLUDED</v>
      </c>
    </row>
    <row r="145" spans="1:10" ht="31.5">
      <c r="A145" s="770">
        <v>126</v>
      </c>
      <c r="B145" s="683">
        <v>7000010866</v>
      </c>
      <c r="C145" s="683">
        <v>1570</v>
      </c>
      <c r="D145" s="746" t="s">
        <v>627</v>
      </c>
      <c r="E145" s="683">
        <v>1000031378</v>
      </c>
      <c r="F145" s="747" t="s">
        <v>651</v>
      </c>
      <c r="G145" s="771" t="s">
        <v>287</v>
      </c>
      <c r="H145" s="743">
        <v>1</v>
      </c>
      <c r="I145" s="639"/>
      <c r="J145" s="526" t="str">
        <f t="shared" si="5"/>
        <v>INCLUDED</v>
      </c>
    </row>
    <row r="146" spans="1:10" ht="31.5">
      <c r="A146" s="770">
        <v>127</v>
      </c>
      <c r="B146" s="683">
        <v>7000010866</v>
      </c>
      <c r="C146" s="683">
        <v>1580</v>
      </c>
      <c r="D146" s="746" t="s">
        <v>627</v>
      </c>
      <c r="E146" s="683">
        <v>1000031381</v>
      </c>
      <c r="F146" s="747" t="s">
        <v>513</v>
      </c>
      <c r="G146" s="771" t="s">
        <v>287</v>
      </c>
      <c r="H146" s="743">
        <v>1</v>
      </c>
      <c r="I146" s="639"/>
      <c r="J146" s="526" t="str">
        <f t="shared" si="5"/>
        <v>INCLUDED</v>
      </c>
    </row>
    <row r="147" spans="1:10">
      <c r="A147" s="770">
        <v>128</v>
      </c>
      <c r="B147" s="683">
        <v>7000010866</v>
      </c>
      <c r="C147" s="683">
        <v>1590</v>
      </c>
      <c r="D147" s="746" t="s">
        <v>627</v>
      </c>
      <c r="E147" s="683">
        <v>1000028460</v>
      </c>
      <c r="F147" s="747" t="s">
        <v>652</v>
      </c>
      <c r="G147" s="771" t="s">
        <v>286</v>
      </c>
      <c r="H147" s="743">
        <v>1</v>
      </c>
      <c r="I147" s="639"/>
      <c r="J147" s="526" t="str">
        <f t="shared" si="5"/>
        <v>INCLUDED</v>
      </c>
    </row>
    <row r="148" spans="1:10" ht="31.5">
      <c r="A148" s="770">
        <v>129</v>
      </c>
      <c r="B148" s="683">
        <v>7000010866</v>
      </c>
      <c r="C148" s="683">
        <v>1600</v>
      </c>
      <c r="D148" s="746" t="s">
        <v>627</v>
      </c>
      <c r="E148" s="683">
        <v>1000031398</v>
      </c>
      <c r="F148" s="747" t="s">
        <v>518</v>
      </c>
      <c r="G148" s="771" t="s">
        <v>287</v>
      </c>
      <c r="H148" s="743">
        <v>1</v>
      </c>
      <c r="I148" s="639"/>
      <c r="J148" s="526" t="str">
        <f t="shared" si="5"/>
        <v>INCLUDED</v>
      </c>
    </row>
    <row r="149" spans="1:10" ht="74.45" customHeight="1">
      <c r="A149" s="770">
        <v>130</v>
      </c>
      <c r="B149" s="683">
        <v>7000010928</v>
      </c>
      <c r="C149" s="683">
        <v>60</v>
      </c>
      <c r="D149" s="746" t="s">
        <v>761</v>
      </c>
      <c r="E149" s="683">
        <v>1000015954</v>
      </c>
      <c r="F149" s="747" t="s">
        <v>762</v>
      </c>
      <c r="G149" s="846" t="s">
        <v>452</v>
      </c>
      <c r="H149" s="743">
        <v>190</v>
      </c>
      <c r="I149" s="639"/>
      <c r="J149" s="526" t="str">
        <f t="shared" ref="J149:J152" si="6">IF(I149="","INCLUDED",I149*H149)</f>
        <v>INCLUDED</v>
      </c>
    </row>
    <row r="150" spans="1:10" ht="41.45" customHeight="1">
      <c r="A150" s="770">
        <v>131</v>
      </c>
      <c r="B150" s="683">
        <v>7000010928</v>
      </c>
      <c r="C150" s="683">
        <v>70</v>
      </c>
      <c r="D150" s="746" t="s">
        <v>761</v>
      </c>
      <c r="E150" s="683">
        <v>1000015952</v>
      </c>
      <c r="F150" s="747" t="s">
        <v>763</v>
      </c>
      <c r="G150" s="846" t="s">
        <v>452</v>
      </c>
      <c r="H150" s="743">
        <v>30</v>
      </c>
      <c r="I150" s="639"/>
      <c r="J150" s="526" t="str">
        <f t="shared" si="6"/>
        <v>INCLUDED</v>
      </c>
    </row>
    <row r="151" spans="1:10" ht="47.25">
      <c r="A151" s="770">
        <v>132</v>
      </c>
      <c r="B151" s="683">
        <v>7000010928</v>
      </c>
      <c r="C151" s="683">
        <v>80</v>
      </c>
      <c r="D151" s="746" t="s">
        <v>761</v>
      </c>
      <c r="E151" s="683">
        <v>1000011713</v>
      </c>
      <c r="F151" s="747" t="s">
        <v>764</v>
      </c>
      <c r="G151" s="846" t="s">
        <v>452</v>
      </c>
      <c r="H151" s="743">
        <v>10</v>
      </c>
      <c r="I151" s="639"/>
      <c r="J151" s="526" t="str">
        <f t="shared" si="6"/>
        <v>INCLUDED</v>
      </c>
    </row>
    <row r="152" spans="1:10" ht="47.25">
      <c r="A152" s="770">
        <v>133</v>
      </c>
      <c r="B152" s="683">
        <v>7000010928</v>
      </c>
      <c r="C152" s="683">
        <v>90</v>
      </c>
      <c r="D152" s="746" t="s">
        <v>761</v>
      </c>
      <c r="E152" s="683">
        <v>1000012373</v>
      </c>
      <c r="F152" s="747" t="s">
        <v>765</v>
      </c>
      <c r="G152" s="846" t="s">
        <v>452</v>
      </c>
      <c r="H152" s="743">
        <v>5</v>
      </c>
      <c r="I152" s="639"/>
      <c r="J152" s="526" t="str">
        <f t="shared" si="6"/>
        <v>INCLUDED</v>
      </c>
    </row>
    <row r="153" spans="1:10" ht="18.75">
      <c r="A153" s="833" t="s">
        <v>634</v>
      </c>
      <c r="B153" s="834" t="s">
        <v>751</v>
      </c>
      <c r="C153" s="764"/>
      <c r="D153" s="736"/>
      <c r="E153" s="835"/>
      <c r="F153" s="843"/>
      <c r="G153" s="835"/>
      <c r="H153" s="835"/>
      <c r="I153" s="765"/>
      <c r="J153" s="766"/>
    </row>
    <row r="154" spans="1:10" ht="31.5">
      <c r="A154" s="770">
        <v>134</v>
      </c>
      <c r="B154" s="683">
        <v>7000010866</v>
      </c>
      <c r="C154" s="683">
        <v>1610</v>
      </c>
      <c r="D154" s="746" t="s">
        <v>629</v>
      </c>
      <c r="E154" s="683">
        <v>1000004475</v>
      </c>
      <c r="F154" s="747" t="s">
        <v>653</v>
      </c>
      <c r="G154" s="771" t="s">
        <v>286</v>
      </c>
      <c r="H154" s="743">
        <v>4</v>
      </c>
      <c r="I154" s="639"/>
      <c r="J154" s="526" t="str">
        <f t="shared" ref="J154" si="7">IF(I154="","INCLUDED",I154*H154)</f>
        <v>INCLUDED</v>
      </c>
    </row>
    <row r="155" spans="1:10">
      <c r="A155" s="770">
        <v>135</v>
      </c>
      <c r="B155" s="683">
        <v>7000010866</v>
      </c>
      <c r="C155" s="683">
        <v>1620</v>
      </c>
      <c r="D155" s="746" t="s">
        <v>752</v>
      </c>
      <c r="E155" s="683">
        <v>1000034162</v>
      </c>
      <c r="F155" s="747" t="s">
        <v>654</v>
      </c>
      <c r="G155" s="771" t="s">
        <v>442</v>
      </c>
      <c r="H155" s="743">
        <v>1</v>
      </c>
      <c r="I155" s="639"/>
      <c r="J155" s="526" t="str">
        <f t="shared" ref="J155:J162" si="8">IF(I155="","INCLUDED",I155*H155)</f>
        <v>INCLUDED</v>
      </c>
    </row>
    <row r="156" spans="1:10">
      <c r="A156" s="770">
        <v>132</v>
      </c>
      <c r="B156" s="683">
        <v>7000010866</v>
      </c>
      <c r="C156" s="683">
        <v>1630</v>
      </c>
      <c r="D156" s="746" t="s">
        <v>629</v>
      </c>
      <c r="E156" s="683">
        <v>1000019918</v>
      </c>
      <c r="F156" s="747" t="s">
        <v>587</v>
      </c>
      <c r="G156" s="771" t="s">
        <v>442</v>
      </c>
      <c r="H156" s="743">
        <v>1</v>
      </c>
      <c r="I156" s="639"/>
      <c r="J156" s="526" t="str">
        <f t="shared" si="8"/>
        <v>INCLUDED</v>
      </c>
    </row>
    <row r="157" spans="1:10">
      <c r="A157" s="770">
        <v>133</v>
      </c>
      <c r="B157" s="683">
        <v>7000010866</v>
      </c>
      <c r="C157" s="683">
        <v>1640</v>
      </c>
      <c r="D157" s="746" t="s">
        <v>629</v>
      </c>
      <c r="E157" s="683">
        <v>1000019213</v>
      </c>
      <c r="F157" s="747" t="s">
        <v>655</v>
      </c>
      <c r="G157" s="771" t="s">
        <v>442</v>
      </c>
      <c r="H157" s="743">
        <v>1</v>
      </c>
      <c r="I157" s="639"/>
      <c r="J157" s="526" t="str">
        <f t="shared" si="8"/>
        <v>INCLUDED</v>
      </c>
    </row>
    <row r="158" spans="1:10">
      <c r="A158" s="770">
        <v>134</v>
      </c>
      <c r="B158" s="683">
        <v>7000010866</v>
      </c>
      <c r="C158" s="683">
        <v>1660</v>
      </c>
      <c r="D158" s="746" t="s">
        <v>630</v>
      </c>
      <c r="E158" s="683">
        <v>1000017887</v>
      </c>
      <c r="F158" s="747" t="s">
        <v>502</v>
      </c>
      <c r="G158" s="771" t="s">
        <v>286</v>
      </c>
      <c r="H158" s="743">
        <v>1</v>
      </c>
      <c r="I158" s="639"/>
      <c r="J158" s="526" t="str">
        <f t="shared" si="8"/>
        <v>INCLUDED</v>
      </c>
    </row>
    <row r="159" spans="1:10">
      <c r="A159" s="770">
        <v>135</v>
      </c>
      <c r="B159" s="683">
        <v>7000010866</v>
      </c>
      <c r="C159" s="683">
        <v>1670</v>
      </c>
      <c r="D159" s="746" t="s">
        <v>630</v>
      </c>
      <c r="E159" s="683">
        <v>1000000046</v>
      </c>
      <c r="F159" s="747" t="s">
        <v>501</v>
      </c>
      <c r="G159" s="771" t="s">
        <v>286</v>
      </c>
      <c r="H159" s="743">
        <v>2</v>
      </c>
      <c r="I159" s="639"/>
      <c r="J159" s="526" t="str">
        <f t="shared" si="8"/>
        <v>INCLUDED</v>
      </c>
    </row>
    <row r="160" spans="1:10">
      <c r="A160" s="770">
        <v>136</v>
      </c>
      <c r="B160" s="683">
        <v>7000010866</v>
      </c>
      <c r="C160" s="683">
        <v>1680</v>
      </c>
      <c r="D160" s="746" t="s">
        <v>630</v>
      </c>
      <c r="E160" s="683">
        <v>1000010014</v>
      </c>
      <c r="F160" s="747" t="s">
        <v>500</v>
      </c>
      <c r="G160" s="771" t="s">
        <v>287</v>
      </c>
      <c r="H160" s="743">
        <v>1</v>
      </c>
      <c r="I160" s="639"/>
      <c r="J160" s="526" t="str">
        <f t="shared" si="8"/>
        <v>INCLUDED</v>
      </c>
    </row>
    <row r="161" spans="1:10">
      <c r="A161" s="770">
        <v>137</v>
      </c>
      <c r="B161" s="683">
        <v>7000010866</v>
      </c>
      <c r="C161" s="683">
        <v>1690</v>
      </c>
      <c r="D161" s="746" t="s">
        <v>630</v>
      </c>
      <c r="E161" s="683">
        <v>1000010638</v>
      </c>
      <c r="F161" s="747" t="s">
        <v>503</v>
      </c>
      <c r="G161" s="771" t="s">
        <v>286</v>
      </c>
      <c r="H161" s="743">
        <v>1</v>
      </c>
      <c r="I161" s="639"/>
      <c r="J161" s="526" t="str">
        <f t="shared" si="8"/>
        <v>INCLUDED</v>
      </c>
    </row>
    <row r="162" spans="1:10">
      <c r="A162" s="770">
        <v>138</v>
      </c>
      <c r="B162" s="683">
        <v>7000010866</v>
      </c>
      <c r="C162" s="683">
        <v>1700</v>
      </c>
      <c r="D162" s="746" t="s">
        <v>630</v>
      </c>
      <c r="E162" s="683">
        <v>1000036908</v>
      </c>
      <c r="F162" s="747" t="s">
        <v>504</v>
      </c>
      <c r="G162" s="771" t="s">
        <v>505</v>
      </c>
      <c r="H162" s="743">
        <v>1</v>
      </c>
      <c r="I162" s="639"/>
      <c r="J162" s="526" t="str">
        <f t="shared" si="8"/>
        <v>INCLUDED</v>
      </c>
    </row>
    <row r="163" spans="1:10" ht="90" customHeight="1">
      <c r="A163" s="770">
        <v>139</v>
      </c>
      <c r="B163" s="683">
        <v>7000010866</v>
      </c>
      <c r="C163" s="803">
        <v>2270</v>
      </c>
      <c r="D163" s="803" t="s">
        <v>626</v>
      </c>
      <c r="E163" s="803">
        <v>1000031367</v>
      </c>
      <c r="F163" s="844" t="s">
        <v>509</v>
      </c>
      <c r="G163" s="804" t="s">
        <v>286</v>
      </c>
      <c r="H163" s="683">
        <v>1</v>
      </c>
      <c r="I163" s="639"/>
      <c r="J163" s="526" t="str">
        <f t="shared" ref="J163:J168" si="9">IF(I163="","INCLUDED",I163*H163)</f>
        <v>INCLUDED</v>
      </c>
    </row>
    <row r="164" spans="1:10">
      <c r="A164" s="770">
        <v>140</v>
      </c>
      <c r="B164" s="683">
        <v>7000010866</v>
      </c>
      <c r="C164" s="803">
        <v>2280</v>
      </c>
      <c r="D164" s="803" t="s">
        <v>626</v>
      </c>
      <c r="E164" s="803">
        <v>1000019315</v>
      </c>
      <c r="F164" s="844" t="s">
        <v>511</v>
      </c>
      <c r="G164" s="804" t="s">
        <v>286</v>
      </c>
      <c r="H164" s="683">
        <v>4</v>
      </c>
      <c r="I164" s="639"/>
      <c r="J164" s="526" t="str">
        <f t="shared" si="9"/>
        <v>INCLUDED</v>
      </c>
    </row>
    <row r="165" spans="1:10">
      <c r="A165" s="770">
        <v>141</v>
      </c>
      <c r="B165" s="683">
        <v>7000010866</v>
      </c>
      <c r="C165" s="803">
        <v>2290</v>
      </c>
      <c r="D165" s="803" t="s">
        <v>626</v>
      </c>
      <c r="E165" s="803">
        <v>1000031405</v>
      </c>
      <c r="F165" s="844" t="s">
        <v>650</v>
      </c>
      <c r="G165" s="804" t="s">
        <v>286</v>
      </c>
      <c r="H165" s="683">
        <v>2</v>
      </c>
      <c r="I165" s="639"/>
      <c r="J165" s="526" t="str">
        <f t="shared" si="9"/>
        <v>INCLUDED</v>
      </c>
    </row>
    <row r="166" spans="1:10">
      <c r="A166" s="770">
        <v>142</v>
      </c>
      <c r="B166" s="683">
        <v>7000010866</v>
      </c>
      <c r="C166" s="803">
        <v>2300</v>
      </c>
      <c r="D166" s="803" t="s">
        <v>626</v>
      </c>
      <c r="E166" s="803">
        <v>1000026228</v>
      </c>
      <c r="F166" s="844" t="s">
        <v>514</v>
      </c>
      <c r="G166" s="804" t="s">
        <v>286</v>
      </c>
      <c r="H166" s="683">
        <v>1</v>
      </c>
      <c r="I166" s="639"/>
      <c r="J166" s="526" t="str">
        <f t="shared" si="9"/>
        <v>INCLUDED</v>
      </c>
    </row>
    <row r="167" spans="1:10">
      <c r="A167" s="770">
        <v>143</v>
      </c>
      <c r="B167" s="683">
        <v>7000010866</v>
      </c>
      <c r="C167" s="803">
        <v>2310</v>
      </c>
      <c r="D167" s="803" t="s">
        <v>626</v>
      </c>
      <c r="E167" s="803">
        <v>1000028460</v>
      </c>
      <c r="F167" s="844" t="s">
        <v>652</v>
      </c>
      <c r="G167" s="804" t="s">
        <v>286</v>
      </c>
      <c r="H167" s="683">
        <v>1</v>
      </c>
      <c r="I167" s="639"/>
      <c r="J167" s="526" t="str">
        <f t="shared" si="9"/>
        <v>INCLUDED</v>
      </c>
    </row>
    <row r="168" spans="1:10" ht="78.75" customHeight="1">
      <c r="A168" s="770">
        <v>144</v>
      </c>
      <c r="B168" s="683">
        <v>7000010866</v>
      </c>
      <c r="C168" s="803">
        <v>2320</v>
      </c>
      <c r="D168" s="803" t="s">
        <v>626</v>
      </c>
      <c r="E168" s="803">
        <v>1000031403</v>
      </c>
      <c r="F168" s="844" t="s">
        <v>753</v>
      </c>
      <c r="G168" s="804" t="s">
        <v>287</v>
      </c>
      <c r="H168" s="683">
        <v>1</v>
      </c>
      <c r="I168" s="639"/>
      <c r="J168" s="526" t="str">
        <f t="shared" si="9"/>
        <v>INCLUDED</v>
      </c>
    </row>
    <row r="169" spans="1:10" ht="18.75">
      <c r="A169" s="762" t="s">
        <v>633</v>
      </c>
      <c r="B169" s="692" t="s">
        <v>631</v>
      </c>
      <c r="C169" s="764"/>
      <c r="D169" s="736"/>
      <c r="E169" s="765"/>
      <c r="F169" s="842"/>
      <c r="G169" s="765"/>
      <c r="H169" s="765"/>
      <c r="I169" s="765"/>
      <c r="J169" s="766"/>
    </row>
    <row r="170" spans="1:10" ht="31.5">
      <c r="A170" s="770">
        <v>145</v>
      </c>
      <c r="B170" s="683">
        <v>7000010866</v>
      </c>
      <c r="C170" s="683">
        <v>1800</v>
      </c>
      <c r="D170" s="746" t="s">
        <v>629</v>
      </c>
      <c r="E170" s="683">
        <v>1000004475</v>
      </c>
      <c r="F170" s="747" t="s">
        <v>653</v>
      </c>
      <c r="G170" s="771" t="s">
        <v>286</v>
      </c>
      <c r="H170" s="743">
        <v>2</v>
      </c>
      <c r="I170" s="639"/>
      <c r="J170" s="526" t="str">
        <f t="shared" ref="J170" si="10">IF(I170="","INCLUDED",I170*H170)</f>
        <v>INCLUDED</v>
      </c>
    </row>
    <row r="171" spans="1:10">
      <c r="A171" s="770">
        <v>146</v>
      </c>
      <c r="B171" s="683">
        <v>7000010866</v>
      </c>
      <c r="C171" s="683">
        <v>1810</v>
      </c>
      <c r="D171" s="746" t="s">
        <v>752</v>
      </c>
      <c r="E171" s="683">
        <v>1000034162</v>
      </c>
      <c r="F171" s="747" t="s">
        <v>654</v>
      </c>
      <c r="G171" s="771" t="s">
        <v>442</v>
      </c>
      <c r="H171" s="743">
        <v>1</v>
      </c>
      <c r="I171" s="639"/>
      <c r="J171" s="526" t="str">
        <f t="shared" ref="J171:J177" si="11">IF(I171="","INCLUDED",I171*H171)</f>
        <v>INCLUDED</v>
      </c>
    </row>
    <row r="172" spans="1:10">
      <c r="A172" s="770">
        <v>147</v>
      </c>
      <c r="B172" s="683">
        <v>7000010866</v>
      </c>
      <c r="C172" s="683">
        <v>1820</v>
      </c>
      <c r="D172" s="746" t="s">
        <v>629</v>
      </c>
      <c r="E172" s="683">
        <v>1000019918</v>
      </c>
      <c r="F172" s="747" t="s">
        <v>587</v>
      </c>
      <c r="G172" s="771" t="s">
        <v>442</v>
      </c>
      <c r="H172" s="743">
        <v>1</v>
      </c>
      <c r="I172" s="639"/>
      <c r="J172" s="526" t="str">
        <f t="shared" si="11"/>
        <v>INCLUDED</v>
      </c>
    </row>
    <row r="173" spans="1:10">
      <c r="A173" s="770">
        <v>148</v>
      </c>
      <c r="B173" s="683">
        <v>7000010866</v>
      </c>
      <c r="C173" s="683">
        <v>1830</v>
      </c>
      <c r="D173" s="746" t="s">
        <v>629</v>
      </c>
      <c r="E173" s="683">
        <v>1000019213</v>
      </c>
      <c r="F173" s="747" t="s">
        <v>655</v>
      </c>
      <c r="G173" s="771" t="s">
        <v>442</v>
      </c>
      <c r="H173" s="743">
        <v>1</v>
      </c>
      <c r="I173" s="639"/>
      <c r="J173" s="526" t="str">
        <f t="shared" si="11"/>
        <v>INCLUDED</v>
      </c>
    </row>
    <row r="174" spans="1:10">
      <c r="A174" s="770">
        <v>149</v>
      </c>
      <c r="B174" s="683">
        <v>7000010866</v>
      </c>
      <c r="C174" s="683">
        <v>1850</v>
      </c>
      <c r="D174" s="746" t="s">
        <v>632</v>
      </c>
      <c r="E174" s="683">
        <v>1000017887</v>
      </c>
      <c r="F174" s="747" t="s">
        <v>502</v>
      </c>
      <c r="G174" s="771" t="s">
        <v>286</v>
      </c>
      <c r="H174" s="743">
        <v>1</v>
      </c>
      <c r="I174" s="639"/>
      <c r="J174" s="526" t="str">
        <f t="shared" si="11"/>
        <v>INCLUDED</v>
      </c>
    </row>
    <row r="175" spans="1:10">
      <c r="A175" s="770">
        <v>150</v>
      </c>
      <c r="B175" s="683">
        <v>7000010866</v>
      </c>
      <c r="C175" s="683">
        <v>1860</v>
      </c>
      <c r="D175" s="746" t="s">
        <v>632</v>
      </c>
      <c r="E175" s="683">
        <v>1000000046</v>
      </c>
      <c r="F175" s="747" t="s">
        <v>501</v>
      </c>
      <c r="G175" s="771" t="s">
        <v>286</v>
      </c>
      <c r="H175" s="743">
        <v>2</v>
      </c>
      <c r="I175" s="639"/>
      <c r="J175" s="526" t="str">
        <f t="shared" si="11"/>
        <v>INCLUDED</v>
      </c>
    </row>
    <row r="176" spans="1:10">
      <c r="A176" s="770">
        <v>151</v>
      </c>
      <c r="B176" s="683">
        <v>7000010866</v>
      </c>
      <c r="C176" s="683">
        <v>1870</v>
      </c>
      <c r="D176" s="746" t="s">
        <v>632</v>
      </c>
      <c r="E176" s="683">
        <v>1000010014</v>
      </c>
      <c r="F176" s="747" t="s">
        <v>500</v>
      </c>
      <c r="G176" s="771" t="s">
        <v>287</v>
      </c>
      <c r="H176" s="743">
        <v>1</v>
      </c>
      <c r="I176" s="639"/>
      <c r="J176" s="526" t="str">
        <f t="shared" si="11"/>
        <v>INCLUDED</v>
      </c>
    </row>
    <row r="177" spans="1:10">
      <c r="A177" s="770">
        <v>152</v>
      </c>
      <c r="B177" s="683">
        <v>7000010866</v>
      </c>
      <c r="C177" s="683">
        <v>1880</v>
      </c>
      <c r="D177" s="746" t="s">
        <v>632</v>
      </c>
      <c r="E177" s="683">
        <v>1000010638</v>
      </c>
      <c r="F177" s="747" t="s">
        <v>503</v>
      </c>
      <c r="G177" s="771" t="s">
        <v>286</v>
      </c>
      <c r="H177" s="743">
        <v>1</v>
      </c>
      <c r="I177" s="639"/>
      <c r="J177" s="526" t="str">
        <f t="shared" si="11"/>
        <v>INCLUDED</v>
      </c>
    </row>
    <row r="178" spans="1:10">
      <c r="A178" s="770">
        <v>153</v>
      </c>
      <c r="B178" s="683">
        <v>7000010866</v>
      </c>
      <c r="C178" s="683">
        <v>1890</v>
      </c>
      <c r="D178" s="746" t="s">
        <v>632</v>
      </c>
      <c r="E178" s="683">
        <v>1000036908</v>
      </c>
      <c r="F178" s="747" t="s">
        <v>504</v>
      </c>
      <c r="G178" s="771" t="s">
        <v>505</v>
      </c>
      <c r="H178" s="743">
        <v>1</v>
      </c>
      <c r="I178" s="639"/>
      <c r="J178" s="526" t="str">
        <f t="shared" ref="J178:J197" si="12">IF(I178="","INCLUDED",I178*H178)</f>
        <v>INCLUDED</v>
      </c>
    </row>
    <row r="179" spans="1:10" ht="75">
      <c r="A179" s="770">
        <v>154</v>
      </c>
      <c r="B179" s="803">
        <v>7000010866</v>
      </c>
      <c r="C179" s="803">
        <v>2340</v>
      </c>
      <c r="D179" s="803" t="s">
        <v>626</v>
      </c>
      <c r="E179" s="803">
        <v>1000031367</v>
      </c>
      <c r="F179" s="844" t="s">
        <v>509</v>
      </c>
      <c r="G179" s="803" t="s">
        <v>286</v>
      </c>
      <c r="H179" s="803">
        <v>1</v>
      </c>
      <c r="I179" s="639"/>
      <c r="J179" s="526" t="str">
        <f t="shared" si="12"/>
        <v>INCLUDED</v>
      </c>
    </row>
    <row r="180" spans="1:10">
      <c r="A180" s="770">
        <v>155</v>
      </c>
      <c r="B180" s="803">
        <v>7000010866</v>
      </c>
      <c r="C180" s="803">
        <v>2350</v>
      </c>
      <c r="D180" s="803" t="s">
        <v>626</v>
      </c>
      <c r="E180" s="803">
        <v>1000018706</v>
      </c>
      <c r="F180" s="844" t="s">
        <v>510</v>
      </c>
      <c r="G180" s="803" t="s">
        <v>286</v>
      </c>
      <c r="H180" s="803">
        <v>4</v>
      </c>
      <c r="I180" s="639"/>
      <c r="J180" s="526" t="str">
        <f t="shared" si="12"/>
        <v>INCLUDED</v>
      </c>
    </row>
    <row r="181" spans="1:10">
      <c r="A181" s="770">
        <v>156</v>
      </c>
      <c r="B181" s="803">
        <v>7000010866</v>
      </c>
      <c r="C181" s="803">
        <v>2360</v>
      </c>
      <c r="D181" s="803" t="s">
        <v>626</v>
      </c>
      <c r="E181" s="803">
        <v>1000031405</v>
      </c>
      <c r="F181" s="844" t="s">
        <v>650</v>
      </c>
      <c r="G181" s="803" t="s">
        <v>286</v>
      </c>
      <c r="H181" s="803">
        <v>2</v>
      </c>
      <c r="I181" s="639"/>
      <c r="J181" s="526" t="str">
        <f t="shared" si="12"/>
        <v>INCLUDED</v>
      </c>
    </row>
    <row r="182" spans="1:10">
      <c r="A182" s="770">
        <v>157</v>
      </c>
      <c r="B182" s="803">
        <v>7000010866</v>
      </c>
      <c r="C182" s="803">
        <v>2370</v>
      </c>
      <c r="D182" s="803" t="s">
        <v>626</v>
      </c>
      <c r="E182" s="803">
        <v>1000031374</v>
      </c>
      <c r="F182" s="844" t="s">
        <v>512</v>
      </c>
      <c r="G182" s="803" t="s">
        <v>287</v>
      </c>
      <c r="H182" s="803">
        <v>2</v>
      </c>
      <c r="I182" s="639"/>
      <c r="J182" s="526" t="str">
        <f t="shared" si="12"/>
        <v>INCLUDED</v>
      </c>
    </row>
    <row r="183" spans="1:10" ht="30">
      <c r="A183" s="770">
        <v>158</v>
      </c>
      <c r="B183" s="803">
        <v>7000010866</v>
      </c>
      <c r="C183" s="803">
        <v>2380</v>
      </c>
      <c r="D183" s="803" t="s">
        <v>626</v>
      </c>
      <c r="E183" s="803">
        <v>1000031378</v>
      </c>
      <c r="F183" s="844" t="s">
        <v>651</v>
      </c>
      <c r="G183" s="803" t="s">
        <v>287</v>
      </c>
      <c r="H183" s="803">
        <v>2</v>
      </c>
      <c r="I183" s="639"/>
      <c r="J183" s="526" t="str">
        <f t="shared" si="12"/>
        <v>INCLUDED</v>
      </c>
    </row>
    <row r="184" spans="1:10" ht="30">
      <c r="A184" s="770">
        <v>159</v>
      </c>
      <c r="B184" s="803">
        <v>7000010866</v>
      </c>
      <c r="C184" s="803">
        <v>2390</v>
      </c>
      <c r="D184" s="803" t="s">
        <v>626</v>
      </c>
      <c r="E184" s="803">
        <v>1000031381</v>
      </c>
      <c r="F184" s="844" t="s">
        <v>513</v>
      </c>
      <c r="G184" s="803" t="s">
        <v>287</v>
      </c>
      <c r="H184" s="803">
        <v>2</v>
      </c>
      <c r="I184" s="639"/>
      <c r="J184" s="526" t="str">
        <f t="shared" si="12"/>
        <v>INCLUDED</v>
      </c>
    </row>
    <row r="185" spans="1:10">
      <c r="A185" s="770">
        <v>160</v>
      </c>
      <c r="B185" s="803">
        <v>7000010866</v>
      </c>
      <c r="C185" s="803">
        <v>2400</v>
      </c>
      <c r="D185" s="803" t="s">
        <v>626</v>
      </c>
      <c r="E185" s="803">
        <v>1000026228</v>
      </c>
      <c r="F185" s="844" t="s">
        <v>514</v>
      </c>
      <c r="G185" s="803" t="s">
        <v>286</v>
      </c>
      <c r="H185" s="803">
        <v>1</v>
      </c>
      <c r="I185" s="639"/>
      <c r="J185" s="526" t="str">
        <f t="shared" si="12"/>
        <v>INCLUDED</v>
      </c>
    </row>
    <row r="186" spans="1:10">
      <c r="A186" s="770">
        <v>161</v>
      </c>
      <c r="B186" s="803">
        <v>7000010866</v>
      </c>
      <c r="C186" s="803">
        <v>2410</v>
      </c>
      <c r="D186" s="803" t="s">
        <v>626</v>
      </c>
      <c r="E186" s="803">
        <v>1000028495</v>
      </c>
      <c r="F186" s="844" t="s">
        <v>515</v>
      </c>
      <c r="G186" s="803" t="s">
        <v>286</v>
      </c>
      <c r="H186" s="803">
        <v>1</v>
      </c>
      <c r="I186" s="639"/>
      <c r="J186" s="526" t="str">
        <f t="shared" si="12"/>
        <v>INCLUDED</v>
      </c>
    </row>
    <row r="187" spans="1:10">
      <c r="A187" s="770">
        <v>162</v>
      </c>
      <c r="B187" s="803">
        <v>7000010866</v>
      </c>
      <c r="C187" s="803">
        <v>2420</v>
      </c>
      <c r="D187" s="803" t="s">
        <v>626</v>
      </c>
      <c r="E187" s="803">
        <v>1000028265</v>
      </c>
      <c r="F187" s="844" t="s">
        <v>516</v>
      </c>
      <c r="G187" s="803" t="s">
        <v>286</v>
      </c>
      <c r="H187" s="803">
        <v>1</v>
      </c>
      <c r="I187" s="639"/>
      <c r="J187" s="526" t="str">
        <f t="shared" si="12"/>
        <v>INCLUDED</v>
      </c>
    </row>
    <row r="188" spans="1:10">
      <c r="A188" s="770">
        <v>163</v>
      </c>
      <c r="B188" s="803">
        <v>7000010866</v>
      </c>
      <c r="C188" s="803">
        <v>2430</v>
      </c>
      <c r="D188" s="803" t="s">
        <v>626</v>
      </c>
      <c r="E188" s="803">
        <v>1000028460</v>
      </c>
      <c r="F188" s="844" t="s">
        <v>652</v>
      </c>
      <c r="G188" s="803" t="s">
        <v>286</v>
      </c>
      <c r="H188" s="803">
        <v>1</v>
      </c>
      <c r="I188" s="639"/>
      <c r="J188" s="526" t="str">
        <f t="shared" si="12"/>
        <v>INCLUDED</v>
      </c>
    </row>
    <row r="189" spans="1:10" ht="45">
      <c r="A189" s="770">
        <v>164</v>
      </c>
      <c r="B189" s="803">
        <v>7000010866</v>
      </c>
      <c r="C189" s="803">
        <v>2440</v>
      </c>
      <c r="D189" s="803" t="s">
        <v>627</v>
      </c>
      <c r="E189" s="803">
        <v>1000031369</v>
      </c>
      <c r="F189" s="844" t="s">
        <v>517</v>
      </c>
      <c r="G189" s="803" t="s">
        <v>287</v>
      </c>
      <c r="H189" s="803">
        <v>1</v>
      </c>
      <c r="I189" s="639"/>
      <c r="J189" s="526" t="str">
        <f t="shared" si="12"/>
        <v>INCLUDED</v>
      </c>
    </row>
    <row r="190" spans="1:10">
      <c r="A190" s="770">
        <v>165</v>
      </c>
      <c r="B190" s="803">
        <v>7000010866</v>
      </c>
      <c r="C190" s="803">
        <v>2450</v>
      </c>
      <c r="D190" s="803" t="s">
        <v>627</v>
      </c>
      <c r="E190" s="803">
        <v>1000018706</v>
      </c>
      <c r="F190" s="844" t="s">
        <v>510</v>
      </c>
      <c r="G190" s="803" t="s">
        <v>286</v>
      </c>
      <c r="H190" s="803">
        <v>1</v>
      </c>
      <c r="I190" s="639"/>
      <c r="J190" s="526" t="str">
        <f t="shared" si="12"/>
        <v>INCLUDED</v>
      </c>
    </row>
    <row r="191" spans="1:10">
      <c r="A191" s="770">
        <v>166</v>
      </c>
      <c r="B191" s="803">
        <v>7000010866</v>
      </c>
      <c r="C191" s="803">
        <v>2460</v>
      </c>
      <c r="D191" s="803" t="s">
        <v>627</v>
      </c>
      <c r="E191" s="803">
        <v>1000019315</v>
      </c>
      <c r="F191" s="844" t="s">
        <v>511</v>
      </c>
      <c r="G191" s="803" t="s">
        <v>286</v>
      </c>
      <c r="H191" s="803">
        <v>1</v>
      </c>
      <c r="I191" s="639"/>
      <c r="J191" s="526" t="str">
        <f t="shared" si="12"/>
        <v>INCLUDED</v>
      </c>
    </row>
    <row r="192" spans="1:10">
      <c r="A192" s="770">
        <v>167</v>
      </c>
      <c r="B192" s="803">
        <v>7000010866</v>
      </c>
      <c r="C192" s="803">
        <v>2470</v>
      </c>
      <c r="D192" s="803" t="s">
        <v>627</v>
      </c>
      <c r="E192" s="803">
        <v>1000031405</v>
      </c>
      <c r="F192" s="844" t="s">
        <v>650</v>
      </c>
      <c r="G192" s="803" t="s">
        <v>286</v>
      </c>
      <c r="H192" s="803">
        <v>1</v>
      </c>
      <c r="I192" s="639"/>
      <c r="J192" s="526" t="str">
        <f t="shared" si="12"/>
        <v>INCLUDED</v>
      </c>
    </row>
    <row r="193" spans="1:30">
      <c r="A193" s="770">
        <v>168</v>
      </c>
      <c r="B193" s="803">
        <v>7000010866</v>
      </c>
      <c r="C193" s="803">
        <v>2480</v>
      </c>
      <c r="D193" s="803" t="s">
        <v>627</v>
      </c>
      <c r="E193" s="803">
        <v>1000031374</v>
      </c>
      <c r="F193" s="844" t="s">
        <v>512</v>
      </c>
      <c r="G193" s="803" t="s">
        <v>287</v>
      </c>
      <c r="H193" s="803">
        <v>1</v>
      </c>
      <c r="I193" s="639"/>
      <c r="J193" s="526" t="str">
        <f t="shared" si="12"/>
        <v>INCLUDED</v>
      </c>
    </row>
    <row r="194" spans="1:30" ht="30">
      <c r="A194" s="770">
        <v>169</v>
      </c>
      <c r="B194" s="803">
        <v>7000010866</v>
      </c>
      <c r="C194" s="803">
        <v>2490</v>
      </c>
      <c r="D194" s="803" t="s">
        <v>627</v>
      </c>
      <c r="E194" s="803">
        <v>1000031378</v>
      </c>
      <c r="F194" s="844" t="s">
        <v>651</v>
      </c>
      <c r="G194" s="803" t="s">
        <v>287</v>
      </c>
      <c r="H194" s="803">
        <v>1</v>
      </c>
      <c r="I194" s="639"/>
      <c r="J194" s="526" t="str">
        <f t="shared" si="12"/>
        <v>INCLUDED</v>
      </c>
    </row>
    <row r="195" spans="1:30" ht="30">
      <c r="A195" s="770">
        <v>170</v>
      </c>
      <c r="B195" s="803">
        <v>7000010866</v>
      </c>
      <c r="C195" s="803">
        <v>2500</v>
      </c>
      <c r="D195" s="803" t="s">
        <v>627</v>
      </c>
      <c r="E195" s="803">
        <v>1000031381</v>
      </c>
      <c r="F195" s="844" t="s">
        <v>513</v>
      </c>
      <c r="G195" s="803" t="s">
        <v>287</v>
      </c>
      <c r="H195" s="803">
        <v>1</v>
      </c>
      <c r="I195" s="639"/>
      <c r="J195" s="526" t="str">
        <f t="shared" si="12"/>
        <v>INCLUDED</v>
      </c>
    </row>
    <row r="196" spans="1:30">
      <c r="A196" s="770">
        <v>171</v>
      </c>
      <c r="B196" s="803">
        <v>7000010866</v>
      </c>
      <c r="C196" s="803">
        <v>2510</v>
      </c>
      <c r="D196" s="803" t="s">
        <v>627</v>
      </c>
      <c r="E196" s="803">
        <v>1000028460</v>
      </c>
      <c r="F196" s="844" t="s">
        <v>652</v>
      </c>
      <c r="G196" s="803" t="s">
        <v>286</v>
      </c>
      <c r="H196" s="803">
        <v>1</v>
      </c>
      <c r="I196" s="639"/>
      <c r="J196" s="526" t="str">
        <f t="shared" si="12"/>
        <v>INCLUDED</v>
      </c>
    </row>
    <row r="197" spans="1:30" ht="30">
      <c r="A197" s="770">
        <v>172</v>
      </c>
      <c r="B197" s="803">
        <v>7000010866</v>
      </c>
      <c r="C197" s="803">
        <v>2520</v>
      </c>
      <c r="D197" s="803" t="s">
        <v>627</v>
      </c>
      <c r="E197" s="803">
        <v>1000031398</v>
      </c>
      <c r="F197" s="844" t="s">
        <v>518</v>
      </c>
      <c r="G197" s="803" t="s">
        <v>287</v>
      </c>
      <c r="H197" s="803">
        <v>1</v>
      </c>
      <c r="I197" s="639"/>
      <c r="J197" s="526" t="str">
        <f t="shared" si="12"/>
        <v>INCLUDED</v>
      </c>
    </row>
    <row r="198" spans="1:30">
      <c r="A198" s="770"/>
      <c r="B198" s="683"/>
      <c r="C198" s="683"/>
      <c r="D198" s="746"/>
      <c r="E198" s="683"/>
      <c r="F198" s="747"/>
      <c r="G198" s="771"/>
      <c r="H198" s="743"/>
      <c r="I198" s="639"/>
      <c r="J198" s="526"/>
    </row>
    <row r="199" spans="1:30">
      <c r="A199" s="770"/>
      <c r="B199" s="683"/>
      <c r="C199" s="683"/>
      <c r="D199" s="746"/>
      <c r="E199" s="683"/>
      <c r="F199" s="747"/>
      <c r="G199" s="771"/>
      <c r="H199" s="743"/>
      <c r="I199" s="639"/>
      <c r="J199" s="526"/>
    </row>
    <row r="200" spans="1:30" s="776" customFormat="1" ht="32.25" customHeight="1">
      <c r="A200" s="617"/>
      <c r="B200" s="521"/>
      <c r="C200" s="522"/>
      <c r="D200" s="655"/>
      <c r="E200" s="522"/>
      <c r="F200" s="845" t="s">
        <v>468</v>
      </c>
      <c r="G200" s="649"/>
      <c r="H200" s="649"/>
      <c r="I200" s="524"/>
      <c r="J200" s="772">
        <f>SUM(J18:J199)</f>
        <v>0</v>
      </c>
      <c r="K200" s="773"/>
      <c r="L200" s="773"/>
      <c r="M200" s="773"/>
      <c r="N200" s="774"/>
      <c r="O200" s="774"/>
      <c r="P200" s="774"/>
      <c r="Q200" s="774"/>
      <c r="R200" s="774"/>
      <c r="S200" s="774"/>
      <c r="T200" s="775"/>
      <c r="U200" s="775"/>
      <c r="V200" s="775"/>
      <c r="W200" s="775"/>
      <c r="X200" s="775"/>
      <c r="Y200" s="775"/>
      <c r="Z200" s="775"/>
      <c r="AA200" s="775"/>
      <c r="AB200" s="775"/>
      <c r="AC200" s="775"/>
      <c r="AD200" s="775"/>
    </row>
    <row r="201" spans="1:30" ht="19.5" customHeight="1">
      <c r="A201" s="777"/>
      <c r="B201" s="520"/>
      <c r="C201" s="909"/>
      <c r="D201" s="909"/>
      <c r="E201" s="909"/>
      <c r="F201" s="909"/>
      <c r="G201" s="909"/>
      <c r="H201" s="778"/>
      <c r="I201" s="779"/>
      <c r="J201" s="779"/>
      <c r="K201" s="331"/>
      <c r="L201" s="331"/>
      <c r="M201" s="331"/>
    </row>
    <row r="202" spans="1:30" ht="57.75" customHeight="1">
      <c r="B202" s="780" t="s">
        <v>303</v>
      </c>
      <c r="C202" s="910" t="s">
        <v>302</v>
      </c>
      <c r="D202" s="910"/>
      <c r="E202" s="910"/>
      <c r="F202" s="910"/>
      <c r="G202" s="910"/>
      <c r="H202" s="910"/>
      <c r="I202" s="910"/>
      <c r="J202" s="910"/>
      <c r="K202" s="331"/>
      <c r="L202" s="331"/>
      <c r="M202" s="331"/>
    </row>
    <row r="203" spans="1:30" ht="17.25" customHeight="1">
      <c r="B203" s="780"/>
      <c r="C203" s="730"/>
      <c r="D203" s="730"/>
      <c r="E203" s="730"/>
      <c r="F203" s="812"/>
      <c r="G203" s="730"/>
      <c r="H203" s="730"/>
      <c r="I203" s="730"/>
      <c r="J203" s="730"/>
      <c r="K203" s="331"/>
      <c r="L203" s="331"/>
      <c r="M203" s="331"/>
    </row>
    <row r="204" spans="1:30" s="782" customFormat="1" ht="34.15" customHeight="1">
      <c r="A204" s="780"/>
      <c r="B204" s="535" t="s">
        <v>141</v>
      </c>
      <c r="C204" s="895" t="str">
        <f>'Sch-1'!C238:D238</f>
        <v>--</v>
      </c>
      <c r="D204" s="895"/>
      <c r="E204" s="451"/>
      <c r="F204" s="650"/>
      <c r="G204" s="650"/>
      <c r="H204" s="651" t="s">
        <v>126</v>
      </c>
      <c r="I204" s="896">
        <f>'Sch-1'!M238</f>
        <v>0</v>
      </c>
      <c r="J204" s="896"/>
      <c r="K204" s="603"/>
      <c r="L204" s="603"/>
      <c r="M204" s="603"/>
      <c r="N204" s="781"/>
      <c r="O204" s="781"/>
      <c r="P204" s="781"/>
      <c r="Q204" s="781"/>
      <c r="R204" s="781"/>
      <c r="S204" s="781"/>
      <c r="T204" s="536"/>
      <c r="U204" s="536"/>
      <c r="V204" s="536"/>
      <c r="W204" s="536"/>
      <c r="X204" s="536"/>
      <c r="Y204" s="536"/>
      <c r="Z204" s="536"/>
      <c r="AA204" s="536"/>
      <c r="AB204" s="536"/>
      <c r="AC204" s="536"/>
      <c r="AD204" s="536"/>
    </row>
    <row r="205" spans="1:30" s="782" customFormat="1" ht="23.25" customHeight="1">
      <c r="A205" s="780"/>
      <c r="B205" s="535" t="s">
        <v>142</v>
      </c>
      <c r="C205" s="895">
        <f>'Sch-1'!C239:D239</f>
        <v>0</v>
      </c>
      <c r="D205" s="895"/>
      <c r="F205" s="652"/>
      <c r="G205" s="650"/>
      <c r="H205" s="651" t="s">
        <v>128</v>
      </c>
      <c r="I205" s="896">
        <f>'Sch-1'!M239</f>
        <v>0</v>
      </c>
      <c r="J205" s="896"/>
      <c r="K205" s="603"/>
      <c r="L205" s="603"/>
      <c r="M205" s="603"/>
      <c r="N205" s="781"/>
      <c r="O205" s="781"/>
      <c r="P205" s="781"/>
      <c r="Q205" s="781"/>
      <c r="R205" s="781"/>
      <c r="S205" s="781"/>
      <c r="T205" s="536"/>
      <c r="U205" s="536"/>
      <c r="V205" s="536"/>
      <c r="W205" s="536"/>
      <c r="X205" s="536"/>
      <c r="Y205" s="536"/>
      <c r="Z205" s="536"/>
      <c r="AA205" s="536"/>
      <c r="AB205" s="536"/>
      <c r="AC205" s="536"/>
      <c r="AD205" s="536"/>
    </row>
    <row r="206" spans="1:30" ht="16.5">
      <c r="B206" s="424"/>
      <c r="C206" s="425"/>
      <c r="D206" s="645"/>
      <c r="E206" s="767"/>
      <c r="F206" s="652"/>
      <c r="G206" s="653"/>
      <c r="H206" s="783"/>
      <c r="I206" s="331"/>
      <c r="J206" s="331"/>
      <c r="K206" s="331"/>
      <c r="L206" s="331"/>
      <c r="M206" s="331"/>
    </row>
  </sheetData>
  <sheetProtection password="CC67" sheet="1" objects="1" scenarios="1" selectLockedCells="1"/>
  <customSheetViews>
    <customSheetView guid="{ACCF2ACB-B594-4F96-A1BE-3FFBE35AE842}" scale="80" showPageBreaks="1" fitToPage="1" printArea="1" hiddenColumns="1" view="pageBreakPreview">
      <selection activeCell="I152" sqref="I152"/>
      <pageMargins left="0" right="0" top="0.75" bottom="0" header="0.3" footer="0"/>
      <pageSetup scale="57" fitToHeight="0" orientation="landscape" r:id="rId1"/>
    </customSheetView>
    <customSheetView guid="{22CC5C8B-E1A0-44D5-9004-AA64A7EE9D42}" scale="80" showPageBreaks="1" fitToPage="1" printArea="1" hiddenColumns="1" view="pageBreakPreview" topLeftCell="A122">
      <selection activeCell="I152" sqref="I152"/>
      <pageMargins left="0" right="0" top="0.75" bottom="0" header="0.3" footer="0"/>
      <pageSetup scale="57" fitToHeight="0" orientation="landscape" r:id="rId2"/>
    </customSheetView>
    <customSheetView guid="{BF4E98EC-B3A8-42CF-8525-78BE0EF2C154}" scale="80" showPageBreaks="1" fitToPage="1" printArea="1" hiddenColumns="1" view="pageBreakPreview">
      <selection activeCell="K21" sqref="K21"/>
      <pageMargins left="0.3" right="0.17" top="0.75" bottom="0.75" header="0.3" footer="0.3"/>
      <pageSetup scale="56" fitToHeight="0" orientation="landscape" r:id="rId3"/>
    </customSheetView>
    <customSheetView guid="{83920EE0-E8FD-48B1-9AB8-BA60512AB904}" scale="80" showPageBreaks="1" fitToPage="1" printArea="1" hiddenColumns="1" view="pageBreakPreview" topLeftCell="A406">
      <selection activeCell="I421" sqref="I421"/>
      <pageMargins left="0.3" right="0.17" top="0.75" bottom="0.75" header="0.3" footer="0.3"/>
      <pageSetup scale="56" fitToHeight="0" orientation="landscape" r:id="rId4"/>
    </customSheetView>
    <customSheetView guid="{A4C17E8F-58CD-4EED-9A5E-AA156D6F7BD9}" scale="80" showPageBreaks="1" fitToPage="1" printArea="1" hiddenColumns="1" view="pageBreakPreview">
      <selection activeCell="I18" sqref="I18"/>
      <pageMargins left="0" right="0" top="0.75" bottom="0" header="0.3" footer="0"/>
      <pageSetup scale="57" fitToHeight="0" orientation="landscape" r:id="rId5"/>
    </customSheetView>
    <customSheetView guid="{45F3AF0C-46B9-4B87-BFCB-FE4EE3F9A2E7}" scale="80" showPageBreaks="1" fitToPage="1" printArea="1" hiddenColumns="1" view="pageBreakPreview" topLeftCell="A120">
      <selection activeCell="I152" sqref="I152"/>
      <pageMargins left="0" right="0" top="0.75" bottom="0" header="0.3" footer="0"/>
      <pageSetup scale="57" fitToHeight="0" orientation="landscape" r:id="rId6"/>
    </customSheetView>
  </customSheetViews>
  <mergeCells count="11">
    <mergeCell ref="P3:Q3"/>
    <mergeCell ref="A4:J4"/>
    <mergeCell ref="A7:H7"/>
    <mergeCell ref="C204:D204"/>
    <mergeCell ref="C205:D205"/>
    <mergeCell ref="I204:J204"/>
    <mergeCell ref="I205:J205"/>
    <mergeCell ref="C201:G201"/>
    <mergeCell ref="C202:J202"/>
    <mergeCell ref="A13:J13"/>
    <mergeCell ref="A3:J3"/>
  </mergeCells>
  <dataValidations count="2">
    <dataValidation type="decimal" operator="greaterThan" allowBlank="1" showInputMessage="1" showErrorMessage="1" error="Enter only Numeric value greater than zero or leave the cell blank !" sqref="I65527:I65528 WVO983053:WVO983059 WLS983053:WLS983059 WBW983053:WBW983059 VSA983053:VSA983059 VIE983053:VIE983059 UYI983053:UYI983059 UOM983053:UOM983059 UEQ983053:UEQ983059 TUU983053:TUU983059 TKY983053:TKY983059 TBC983053:TBC983059 SRG983053:SRG983059 SHK983053:SHK983059 RXO983053:RXO983059 RNS983053:RNS983059 RDW983053:RDW983059 QUA983053:QUA983059 QKE983053:QKE983059 QAI983053:QAI983059 PQM983053:PQM983059 PGQ983053:PGQ983059 OWU983053:OWU983059 OMY983053:OMY983059 ODC983053:ODC983059 NTG983053:NTG983059 NJK983053:NJK983059 MZO983053:MZO983059 MPS983053:MPS983059 MFW983053:MFW983059 LWA983053:LWA983059 LME983053:LME983059 LCI983053:LCI983059 KSM983053:KSM983059 KIQ983053:KIQ983059 JYU983053:JYU983059 JOY983053:JOY983059 JFC983053:JFC983059 IVG983053:IVG983059 ILK983053:ILK983059 IBO983053:IBO983059 HRS983053:HRS983059 HHW983053:HHW983059 GYA983053:GYA983059 GOE983053:GOE983059 GEI983053:GEI983059 FUM983053:FUM983059 FKQ983053:FKQ983059 FAU983053:FAU983059 EQY983053:EQY983059 EHC983053:EHC983059 DXG983053:DXG983059 DNK983053:DNK983059 DDO983053:DDO983059 CTS983053:CTS983059 CJW983053:CJW983059 CAA983053:CAA983059 BQE983053:BQE983059 BGI983053:BGI983059 AWM983053:AWM983059 AMQ983053:AMQ983059 ACU983053:ACU983059 SY983053:SY983059 JC983053:JC983059 I983035:I983041 WVO917517:WVO917523 WLS917517:WLS917523 WBW917517:WBW917523 VSA917517:VSA917523 VIE917517:VIE917523 UYI917517:UYI917523 UOM917517:UOM917523 UEQ917517:UEQ917523 TUU917517:TUU917523 TKY917517:TKY917523 TBC917517:TBC917523 SRG917517:SRG917523 SHK917517:SHK917523 RXO917517:RXO917523 RNS917517:RNS917523 RDW917517:RDW917523 QUA917517:QUA917523 QKE917517:QKE917523 QAI917517:QAI917523 PQM917517:PQM917523 PGQ917517:PGQ917523 OWU917517:OWU917523 OMY917517:OMY917523 ODC917517:ODC917523 NTG917517:NTG917523 NJK917517:NJK917523 MZO917517:MZO917523 MPS917517:MPS917523 MFW917517:MFW917523 LWA917517:LWA917523 LME917517:LME917523 LCI917517:LCI917523 KSM917517:KSM917523 KIQ917517:KIQ917523 JYU917517:JYU917523 JOY917517:JOY917523 JFC917517:JFC917523 IVG917517:IVG917523 ILK917517:ILK917523 IBO917517:IBO917523 HRS917517:HRS917523 HHW917517:HHW917523 GYA917517:GYA917523 GOE917517:GOE917523 GEI917517:GEI917523 FUM917517:FUM917523 FKQ917517:FKQ917523 FAU917517:FAU917523 EQY917517:EQY917523 EHC917517:EHC917523 DXG917517:DXG917523 DNK917517:DNK917523 DDO917517:DDO917523 CTS917517:CTS917523 CJW917517:CJW917523 CAA917517:CAA917523 BQE917517:BQE917523 BGI917517:BGI917523 AWM917517:AWM917523 AMQ917517:AMQ917523 ACU917517:ACU917523 SY917517:SY917523 JC917517:JC917523 I917499:I917505 WVO851981:WVO851987 WLS851981:WLS851987 WBW851981:WBW851987 VSA851981:VSA851987 VIE851981:VIE851987 UYI851981:UYI851987 UOM851981:UOM851987 UEQ851981:UEQ851987 TUU851981:TUU851987 TKY851981:TKY851987 TBC851981:TBC851987 SRG851981:SRG851987 SHK851981:SHK851987 RXO851981:RXO851987 RNS851981:RNS851987 RDW851981:RDW851987 QUA851981:QUA851987 QKE851981:QKE851987 QAI851981:QAI851987 PQM851981:PQM851987 PGQ851981:PGQ851987 OWU851981:OWU851987 OMY851981:OMY851987 ODC851981:ODC851987 NTG851981:NTG851987 NJK851981:NJK851987 MZO851981:MZO851987 MPS851981:MPS851987 MFW851981:MFW851987 LWA851981:LWA851987 LME851981:LME851987 LCI851981:LCI851987 KSM851981:KSM851987 KIQ851981:KIQ851987 JYU851981:JYU851987 JOY851981:JOY851987 JFC851981:JFC851987 IVG851981:IVG851987 ILK851981:ILK851987 IBO851981:IBO851987 HRS851981:HRS851987 HHW851981:HHW851987 GYA851981:GYA851987 GOE851981:GOE851987 GEI851981:GEI851987 FUM851981:FUM851987 FKQ851981:FKQ851987 FAU851981:FAU851987 EQY851981:EQY851987 EHC851981:EHC851987 DXG851981:DXG851987 DNK851981:DNK851987 DDO851981:DDO851987 CTS851981:CTS851987 CJW851981:CJW851987 CAA851981:CAA851987 BQE851981:BQE851987 BGI851981:BGI851987 AWM851981:AWM851987 AMQ851981:AMQ851987 ACU851981:ACU851987 SY851981:SY851987 JC851981:JC851987 I851963:I851969 WVO786445:WVO786451 WLS786445:WLS786451 WBW786445:WBW786451 VSA786445:VSA786451 VIE786445:VIE786451 UYI786445:UYI786451 UOM786445:UOM786451 UEQ786445:UEQ786451 TUU786445:TUU786451 TKY786445:TKY786451 TBC786445:TBC786451 SRG786445:SRG786451 SHK786445:SHK786451 RXO786445:RXO786451 RNS786445:RNS786451 RDW786445:RDW786451 QUA786445:QUA786451 QKE786445:QKE786451 QAI786445:QAI786451 PQM786445:PQM786451 PGQ786445:PGQ786451 OWU786445:OWU786451 OMY786445:OMY786451 ODC786445:ODC786451 NTG786445:NTG786451 NJK786445:NJK786451 MZO786445:MZO786451 MPS786445:MPS786451 MFW786445:MFW786451 LWA786445:LWA786451 LME786445:LME786451 LCI786445:LCI786451 KSM786445:KSM786451 KIQ786445:KIQ786451 JYU786445:JYU786451 JOY786445:JOY786451 JFC786445:JFC786451 IVG786445:IVG786451 ILK786445:ILK786451 IBO786445:IBO786451 HRS786445:HRS786451 HHW786445:HHW786451 GYA786445:GYA786451 GOE786445:GOE786451 GEI786445:GEI786451 FUM786445:FUM786451 FKQ786445:FKQ786451 FAU786445:FAU786451 EQY786445:EQY786451 EHC786445:EHC786451 DXG786445:DXG786451 DNK786445:DNK786451 DDO786445:DDO786451 CTS786445:CTS786451 CJW786445:CJW786451 CAA786445:CAA786451 BQE786445:BQE786451 BGI786445:BGI786451 AWM786445:AWM786451 AMQ786445:AMQ786451 ACU786445:ACU786451 SY786445:SY786451 JC786445:JC786451 I786427:I786433 WVO720909:WVO720915 WLS720909:WLS720915 WBW720909:WBW720915 VSA720909:VSA720915 VIE720909:VIE720915 UYI720909:UYI720915 UOM720909:UOM720915 UEQ720909:UEQ720915 TUU720909:TUU720915 TKY720909:TKY720915 TBC720909:TBC720915 SRG720909:SRG720915 SHK720909:SHK720915 RXO720909:RXO720915 RNS720909:RNS720915 RDW720909:RDW720915 QUA720909:QUA720915 QKE720909:QKE720915 QAI720909:QAI720915 PQM720909:PQM720915 PGQ720909:PGQ720915 OWU720909:OWU720915 OMY720909:OMY720915 ODC720909:ODC720915 NTG720909:NTG720915 NJK720909:NJK720915 MZO720909:MZO720915 MPS720909:MPS720915 MFW720909:MFW720915 LWA720909:LWA720915 LME720909:LME720915 LCI720909:LCI720915 KSM720909:KSM720915 KIQ720909:KIQ720915 JYU720909:JYU720915 JOY720909:JOY720915 JFC720909:JFC720915 IVG720909:IVG720915 ILK720909:ILK720915 IBO720909:IBO720915 HRS720909:HRS720915 HHW720909:HHW720915 GYA720909:GYA720915 GOE720909:GOE720915 GEI720909:GEI720915 FUM720909:FUM720915 FKQ720909:FKQ720915 FAU720909:FAU720915 EQY720909:EQY720915 EHC720909:EHC720915 DXG720909:DXG720915 DNK720909:DNK720915 DDO720909:DDO720915 CTS720909:CTS720915 CJW720909:CJW720915 CAA720909:CAA720915 BQE720909:BQE720915 BGI720909:BGI720915 AWM720909:AWM720915 AMQ720909:AMQ720915 ACU720909:ACU720915 SY720909:SY720915 JC720909:JC720915 I720891:I720897 WVO655373:WVO655379 WLS655373:WLS655379 WBW655373:WBW655379 VSA655373:VSA655379 VIE655373:VIE655379 UYI655373:UYI655379 UOM655373:UOM655379 UEQ655373:UEQ655379 TUU655373:TUU655379 TKY655373:TKY655379 TBC655373:TBC655379 SRG655373:SRG655379 SHK655373:SHK655379 RXO655373:RXO655379 RNS655373:RNS655379 RDW655373:RDW655379 QUA655373:QUA655379 QKE655373:QKE655379 QAI655373:QAI655379 PQM655373:PQM655379 PGQ655373:PGQ655379 OWU655373:OWU655379 OMY655373:OMY655379 ODC655373:ODC655379 NTG655373:NTG655379 NJK655373:NJK655379 MZO655373:MZO655379 MPS655373:MPS655379 MFW655373:MFW655379 LWA655373:LWA655379 LME655373:LME655379 LCI655373:LCI655379 KSM655373:KSM655379 KIQ655373:KIQ655379 JYU655373:JYU655379 JOY655373:JOY655379 JFC655373:JFC655379 IVG655373:IVG655379 ILK655373:ILK655379 IBO655373:IBO655379 HRS655373:HRS655379 HHW655373:HHW655379 GYA655373:GYA655379 GOE655373:GOE655379 GEI655373:GEI655379 FUM655373:FUM655379 FKQ655373:FKQ655379 FAU655373:FAU655379 EQY655373:EQY655379 EHC655373:EHC655379 DXG655373:DXG655379 DNK655373:DNK655379 DDO655373:DDO655379 CTS655373:CTS655379 CJW655373:CJW655379 CAA655373:CAA655379 BQE655373:BQE655379 BGI655373:BGI655379 AWM655373:AWM655379 AMQ655373:AMQ655379 ACU655373:ACU655379 SY655373:SY655379 JC655373:JC655379 I655355:I655361 WVO589837:WVO589843 WLS589837:WLS589843 WBW589837:WBW589843 VSA589837:VSA589843 VIE589837:VIE589843 UYI589837:UYI589843 UOM589837:UOM589843 UEQ589837:UEQ589843 TUU589837:TUU589843 TKY589837:TKY589843 TBC589837:TBC589843 SRG589837:SRG589843 SHK589837:SHK589843 RXO589837:RXO589843 RNS589837:RNS589843 RDW589837:RDW589843 QUA589837:QUA589843 QKE589837:QKE589843 QAI589837:QAI589843 PQM589837:PQM589843 PGQ589837:PGQ589843 OWU589837:OWU589843 OMY589837:OMY589843 ODC589837:ODC589843 NTG589837:NTG589843 NJK589837:NJK589843 MZO589837:MZO589843 MPS589837:MPS589843 MFW589837:MFW589843 LWA589837:LWA589843 LME589837:LME589843 LCI589837:LCI589843 KSM589837:KSM589843 KIQ589837:KIQ589843 JYU589837:JYU589843 JOY589837:JOY589843 JFC589837:JFC589843 IVG589837:IVG589843 ILK589837:ILK589843 IBO589837:IBO589843 HRS589837:HRS589843 HHW589837:HHW589843 GYA589837:GYA589843 GOE589837:GOE589843 GEI589837:GEI589843 FUM589837:FUM589843 FKQ589837:FKQ589843 FAU589837:FAU589843 EQY589837:EQY589843 EHC589837:EHC589843 DXG589837:DXG589843 DNK589837:DNK589843 DDO589837:DDO589843 CTS589837:CTS589843 CJW589837:CJW589843 CAA589837:CAA589843 BQE589837:BQE589843 BGI589837:BGI589843 AWM589837:AWM589843 AMQ589837:AMQ589843 ACU589837:ACU589843 SY589837:SY589843 JC589837:JC589843 I589819:I589825 WVO524301:WVO524307 WLS524301:WLS524307 WBW524301:WBW524307 VSA524301:VSA524307 VIE524301:VIE524307 UYI524301:UYI524307 UOM524301:UOM524307 UEQ524301:UEQ524307 TUU524301:TUU524307 TKY524301:TKY524307 TBC524301:TBC524307 SRG524301:SRG524307 SHK524301:SHK524307 RXO524301:RXO524307 RNS524301:RNS524307 RDW524301:RDW524307 QUA524301:QUA524307 QKE524301:QKE524307 QAI524301:QAI524307 PQM524301:PQM524307 PGQ524301:PGQ524307 OWU524301:OWU524307 OMY524301:OMY524307 ODC524301:ODC524307 NTG524301:NTG524307 NJK524301:NJK524307 MZO524301:MZO524307 MPS524301:MPS524307 MFW524301:MFW524307 LWA524301:LWA524307 LME524301:LME524307 LCI524301:LCI524307 KSM524301:KSM524307 KIQ524301:KIQ524307 JYU524301:JYU524307 JOY524301:JOY524307 JFC524301:JFC524307 IVG524301:IVG524307 ILK524301:ILK524307 IBO524301:IBO524307 HRS524301:HRS524307 HHW524301:HHW524307 GYA524301:GYA524307 GOE524301:GOE524307 GEI524301:GEI524307 FUM524301:FUM524307 FKQ524301:FKQ524307 FAU524301:FAU524307 EQY524301:EQY524307 EHC524301:EHC524307 DXG524301:DXG524307 DNK524301:DNK524307 DDO524301:DDO524307 CTS524301:CTS524307 CJW524301:CJW524307 CAA524301:CAA524307 BQE524301:BQE524307 BGI524301:BGI524307 AWM524301:AWM524307 AMQ524301:AMQ524307 ACU524301:ACU524307 SY524301:SY524307 JC524301:JC524307 I524283:I524289 WVO458765:WVO458771 WLS458765:WLS458771 WBW458765:WBW458771 VSA458765:VSA458771 VIE458765:VIE458771 UYI458765:UYI458771 UOM458765:UOM458771 UEQ458765:UEQ458771 TUU458765:TUU458771 TKY458765:TKY458771 TBC458765:TBC458771 SRG458765:SRG458771 SHK458765:SHK458771 RXO458765:RXO458771 RNS458765:RNS458771 RDW458765:RDW458771 QUA458765:QUA458771 QKE458765:QKE458771 QAI458765:QAI458771 PQM458765:PQM458771 PGQ458765:PGQ458771 OWU458765:OWU458771 OMY458765:OMY458771 ODC458765:ODC458771 NTG458765:NTG458771 NJK458765:NJK458771 MZO458765:MZO458771 MPS458765:MPS458771 MFW458765:MFW458771 LWA458765:LWA458771 LME458765:LME458771 LCI458765:LCI458771 KSM458765:KSM458771 KIQ458765:KIQ458771 JYU458765:JYU458771 JOY458765:JOY458771 JFC458765:JFC458771 IVG458765:IVG458771 ILK458765:ILK458771 IBO458765:IBO458771 HRS458765:HRS458771 HHW458765:HHW458771 GYA458765:GYA458771 GOE458765:GOE458771 GEI458765:GEI458771 FUM458765:FUM458771 FKQ458765:FKQ458771 FAU458765:FAU458771 EQY458765:EQY458771 EHC458765:EHC458771 DXG458765:DXG458771 DNK458765:DNK458771 DDO458765:DDO458771 CTS458765:CTS458771 CJW458765:CJW458771 CAA458765:CAA458771 BQE458765:BQE458771 BGI458765:BGI458771 AWM458765:AWM458771 AMQ458765:AMQ458771 ACU458765:ACU458771 SY458765:SY458771 JC458765:JC458771 I458747:I458753 WVO393229:WVO393235 WLS393229:WLS393235 WBW393229:WBW393235 VSA393229:VSA393235 VIE393229:VIE393235 UYI393229:UYI393235 UOM393229:UOM393235 UEQ393229:UEQ393235 TUU393229:TUU393235 TKY393229:TKY393235 TBC393229:TBC393235 SRG393229:SRG393235 SHK393229:SHK393235 RXO393229:RXO393235 RNS393229:RNS393235 RDW393229:RDW393235 QUA393229:QUA393235 QKE393229:QKE393235 QAI393229:QAI393235 PQM393229:PQM393235 PGQ393229:PGQ393235 OWU393229:OWU393235 OMY393229:OMY393235 ODC393229:ODC393235 NTG393229:NTG393235 NJK393229:NJK393235 MZO393229:MZO393235 MPS393229:MPS393235 MFW393229:MFW393235 LWA393229:LWA393235 LME393229:LME393235 LCI393229:LCI393235 KSM393229:KSM393235 KIQ393229:KIQ393235 JYU393229:JYU393235 JOY393229:JOY393235 JFC393229:JFC393235 IVG393229:IVG393235 ILK393229:ILK393235 IBO393229:IBO393235 HRS393229:HRS393235 HHW393229:HHW393235 GYA393229:GYA393235 GOE393229:GOE393235 GEI393229:GEI393235 FUM393229:FUM393235 FKQ393229:FKQ393235 FAU393229:FAU393235 EQY393229:EQY393235 EHC393229:EHC393235 DXG393229:DXG393235 DNK393229:DNK393235 DDO393229:DDO393235 CTS393229:CTS393235 CJW393229:CJW393235 CAA393229:CAA393235 BQE393229:BQE393235 BGI393229:BGI393235 AWM393229:AWM393235 AMQ393229:AMQ393235 ACU393229:ACU393235 SY393229:SY393235 JC393229:JC393235 I393211:I393217 WVO327693:WVO327699 WLS327693:WLS327699 WBW327693:WBW327699 VSA327693:VSA327699 VIE327693:VIE327699 UYI327693:UYI327699 UOM327693:UOM327699 UEQ327693:UEQ327699 TUU327693:TUU327699 TKY327693:TKY327699 TBC327693:TBC327699 SRG327693:SRG327699 SHK327693:SHK327699 RXO327693:RXO327699 RNS327693:RNS327699 RDW327693:RDW327699 QUA327693:QUA327699 QKE327693:QKE327699 QAI327693:QAI327699 PQM327693:PQM327699 PGQ327693:PGQ327699 OWU327693:OWU327699 OMY327693:OMY327699 ODC327693:ODC327699 NTG327693:NTG327699 NJK327693:NJK327699 MZO327693:MZO327699 MPS327693:MPS327699 MFW327693:MFW327699 LWA327693:LWA327699 LME327693:LME327699 LCI327693:LCI327699 KSM327693:KSM327699 KIQ327693:KIQ327699 JYU327693:JYU327699 JOY327693:JOY327699 JFC327693:JFC327699 IVG327693:IVG327699 ILK327693:ILK327699 IBO327693:IBO327699 HRS327693:HRS327699 HHW327693:HHW327699 GYA327693:GYA327699 GOE327693:GOE327699 GEI327693:GEI327699 FUM327693:FUM327699 FKQ327693:FKQ327699 FAU327693:FAU327699 EQY327693:EQY327699 EHC327693:EHC327699 DXG327693:DXG327699 DNK327693:DNK327699 DDO327693:DDO327699 CTS327693:CTS327699 CJW327693:CJW327699 CAA327693:CAA327699 BQE327693:BQE327699 BGI327693:BGI327699 AWM327693:AWM327699 AMQ327693:AMQ327699 ACU327693:ACU327699 SY327693:SY327699 JC327693:JC327699 I327675:I327681 WVO262157:WVO262163 WLS262157:WLS262163 WBW262157:WBW262163 VSA262157:VSA262163 VIE262157:VIE262163 UYI262157:UYI262163 UOM262157:UOM262163 UEQ262157:UEQ262163 TUU262157:TUU262163 TKY262157:TKY262163 TBC262157:TBC262163 SRG262157:SRG262163 SHK262157:SHK262163 RXO262157:RXO262163 RNS262157:RNS262163 RDW262157:RDW262163 QUA262157:QUA262163 QKE262157:QKE262163 QAI262157:QAI262163 PQM262157:PQM262163 PGQ262157:PGQ262163 OWU262157:OWU262163 OMY262157:OMY262163 ODC262157:ODC262163 NTG262157:NTG262163 NJK262157:NJK262163 MZO262157:MZO262163 MPS262157:MPS262163 MFW262157:MFW262163 LWA262157:LWA262163 LME262157:LME262163 LCI262157:LCI262163 KSM262157:KSM262163 KIQ262157:KIQ262163 JYU262157:JYU262163 JOY262157:JOY262163 JFC262157:JFC262163 IVG262157:IVG262163 ILK262157:ILK262163 IBO262157:IBO262163 HRS262157:HRS262163 HHW262157:HHW262163 GYA262157:GYA262163 GOE262157:GOE262163 GEI262157:GEI262163 FUM262157:FUM262163 FKQ262157:FKQ262163 FAU262157:FAU262163 EQY262157:EQY262163 EHC262157:EHC262163 DXG262157:DXG262163 DNK262157:DNK262163 DDO262157:DDO262163 CTS262157:CTS262163 CJW262157:CJW262163 CAA262157:CAA262163 BQE262157:BQE262163 BGI262157:BGI262163 AWM262157:AWM262163 AMQ262157:AMQ262163 ACU262157:ACU262163 SY262157:SY262163 JC262157:JC262163 I262139:I262145 WVO196621:WVO196627 WLS196621:WLS196627 WBW196621:WBW196627 VSA196621:VSA196627 VIE196621:VIE196627 UYI196621:UYI196627 UOM196621:UOM196627 UEQ196621:UEQ196627 TUU196621:TUU196627 TKY196621:TKY196627 TBC196621:TBC196627 SRG196621:SRG196627 SHK196621:SHK196627 RXO196621:RXO196627 RNS196621:RNS196627 RDW196621:RDW196627 QUA196621:QUA196627 QKE196621:QKE196627 QAI196621:QAI196627 PQM196621:PQM196627 PGQ196621:PGQ196627 OWU196621:OWU196627 OMY196621:OMY196627 ODC196621:ODC196627 NTG196621:NTG196627 NJK196621:NJK196627 MZO196621:MZO196627 MPS196621:MPS196627 MFW196621:MFW196627 LWA196621:LWA196627 LME196621:LME196627 LCI196621:LCI196627 KSM196621:KSM196627 KIQ196621:KIQ196627 JYU196621:JYU196627 JOY196621:JOY196627 JFC196621:JFC196627 IVG196621:IVG196627 ILK196621:ILK196627 IBO196621:IBO196627 HRS196621:HRS196627 HHW196621:HHW196627 GYA196621:GYA196627 GOE196621:GOE196627 GEI196621:GEI196627 FUM196621:FUM196627 FKQ196621:FKQ196627 FAU196621:FAU196627 EQY196621:EQY196627 EHC196621:EHC196627 DXG196621:DXG196627 DNK196621:DNK196627 DDO196621:DDO196627 CTS196621:CTS196627 CJW196621:CJW196627 CAA196621:CAA196627 BQE196621:BQE196627 BGI196621:BGI196627 AWM196621:AWM196627 AMQ196621:AMQ196627 ACU196621:ACU196627 SY196621:SY196627 JC196621:JC196627 I196603:I196609 WVO131085:WVO131091 WLS131085:WLS131091 WBW131085:WBW131091 VSA131085:VSA131091 VIE131085:VIE131091 UYI131085:UYI131091 UOM131085:UOM131091 UEQ131085:UEQ131091 TUU131085:TUU131091 TKY131085:TKY131091 TBC131085:TBC131091 SRG131085:SRG131091 SHK131085:SHK131091 RXO131085:RXO131091 RNS131085:RNS131091 RDW131085:RDW131091 QUA131085:QUA131091 QKE131085:QKE131091 QAI131085:QAI131091 PQM131085:PQM131091 PGQ131085:PGQ131091 OWU131085:OWU131091 OMY131085:OMY131091 ODC131085:ODC131091 NTG131085:NTG131091 NJK131085:NJK131091 MZO131085:MZO131091 MPS131085:MPS131091 MFW131085:MFW131091 LWA131085:LWA131091 LME131085:LME131091 LCI131085:LCI131091 KSM131085:KSM131091 KIQ131085:KIQ131091 JYU131085:JYU131091 JOY131085:JOY131091 JFC131085:JFC131091 IVG131085:IVG131091 ILK131085:ILK131091 IBO131085:IBO131091 HRS131085:HRS131091 HHW131085:HHW131091 GYA131085:GYA131091 GOE131085:GOE131091 GEI131085:GEI131091 FUM131085:FUM131091 FKQ131085:FKQ131091 FAU131085:FAU131091 EQY131085:EQY131091 EHC131085:EHC131091 DXG131085:DXG131091 DNK131085:DNK131091 DDO131085:DDO131091 CTS131085:CTS131091 CJW131085:CJW131091 CAA131085:CAA131091 BQE131085:BQE131091 BGI131085:BGI131091 AWM131085:AWM131091 AMQ131085:AMQ131091 ACU131085:ACU131091 SY131085:SY131091 JC131085:JC131091 I131067:I131073 WVO65549:WVO65555 WLS65549:WLS65555 WBW65549:WBW65555 VSA65549:VSA65555 VIE65549:VIE65555 UYI65549:UYI65555 UOM65549:UOM65555 UEQ65549:UEQ65555 TUU65549:TUU65555 TKY65549:TKY65555 TBC65549:TBC65555 SRG65549:SRG65555 SHK65549:SHK65555 RXO65549:RXO65555 RNS65549:RNS65555 RDW65549:RDW65555 QUA65549:QUA65555 QKE65549:QKE65555 QAI65549:QAI65555 PQM65549:PQM65555 PGQ65549:PGQ65555 OWU65549:OWU65555 OMY65549:OMY65555 ODC65549:ODC65555 NTG65549:NTG65555 NJK65549:NJK65555 MZO65549:MZO65555 MPS65549:MPS65555 MFW65549:MFW65555 LWA65549:LWA65555 LME65549:LME65555 LCI65549:LCI65555 KSM65549:KSM65555 KIQ65549:KIQ65555 JYU65549:JYU65555 JOY65549:JOY65555 JFC65549:JFC65555 IVG65549:IVG65555 ILK65549:ILK65555 IBO65549:IBO65555 HRS65549:HRS65555 HHW65549:HHW65555 GYA65549:GYA65555 GOE65549:GOE65555 GEI65549:GEI65555 FUM65549:FUM65555 FKQ65549:FKQ65555 FAU65549:FAU65555 EQY65549:EQY65555 EHC65549:EHC65555 DXG65549:DXG65555 DNK65549:DNK65555 DDO65549:DDO65555 CTS65549:CTS65555 CJW65549:CJW65555 CAA65549:CAA65555 BQE65549:BQE65555 BGI65549:BGI65555 AWM65549:AWM65555 AMQ65549:AMQ65555 ACU65549:ACU65555 SY65549:SY65555 JC65549:JC65555 I65531:I65537 WVO983049:WVO983050 WLS983049:WLS983050 WBW983049:WBW983050 VSA983049:VSA983050 VIE983049:VIE983050 UYI983049:UYI983050 UOM983049:UOM983050 UEQ983049:UEQ983050 TUU983049:TUU983050 TKY983049:TKY983050 TBC983049:TBC983050 SRG983049:SRG983050 SHK983049:SHK983050 RXO983049:RXO983050 RNS983049:RNS983050 RDW983049:RDW983050 QUA983049:QUA983050 QKE983049:QKE983050 QAI983049:QAI983050 PQM983049:PQM983050 PGQ983049:PGQ983050 OWU983049:OWU983050 OMY983049:OMY983050 ODC983049:ODC983050 NTG983049:NTG983050 NJK983049:NJK983050 MZO983049:MZO983050 MPS983049:MPS983050 MFW983049:MFW983050 LWA983049:LWA983050 LME983049:LME983050 LCI983049:LCI983050 KSM983049:KSM983050 KIQ983049:KIQ983050 JYU983049:JYU983050 JOY983049:JOY983050 JFC983049:JFC983050 IVG983049:IVG983050 ILK983049:ILK983050 IBO983049:IBO983050 HRS983049:HRS983050 HHW983049:HHW983050 GYA983049:GYA983050 GOE983049:GOE983050 GEI983049:GEI983050 FUM983049:FUM983050 FKQ983049:FKQ983050 FAU983049:FAU983050 EQY983049:EQY983050 EHC983049:EHC983050 DXG983049:DXG983050 DNK983049:DNK983050 DDO983049:DDO983050 CTS983049:CTS983050 CJW983049:CJW983050 CAA983049:CAA983050 BQE983049:BQE983050 BGI983049:BGI983050 AWM983049:AWM983050 AMQ983049:AMQ983050 ACU983049:ACU983050 SY983049:SY983050 JC983049:JC983050 I983031:I983032 WVO917513:WVO917514 WLS917513:WLS917514 WBW917513:WBW917514 VSA917513:VSA917514 VIE917513:VIE917514 UYI917513:UYI917514 UOM917513:UOM917514 UEQ917513:UEQ917514 TUU917513:TUU917514 TKY917513:TKY917514 TBC917513:TBC917514 SRG917513:SRG917514 SHK917513:SHK917514 RXO917513:RXO917514 RNS917513:RNS917514 RDW917513:RDW917514 QUA917513:QUA917514 QKE917513:QKE917514 QAI917513:QAI917514 PQM917513:PQM917514 PGQ917513:PGQ917514 OWU917513:OWU917514 OMY917513:OMY917514 ODC917513:ODC917514 NTG917513:NTG917514 NJK917513:NJK917514 MZO917513:MZO917514 MPS917513:MPS917514 MFW917513:MFW917514 LWA917513:LWA917514 LME917513:LME917514 LCI917513:LCI917514 KSM917513:KSM917514 KIQ917513:KIQ917514 JYU917513:JYU917514 JOY917513:JOY917514 JFC917513:JFC917514 IVG917513:IVG917514 ILK917513:ILK917514 IBO917513:IBO917514 HRS917513:HRS917514 HHW917513:HHW917514 GYA917513:GYA917514 GOE917513:GOE917514 GEI917513:GEI917514 FUM917513:FUM917514 FKQ917513:FKQ917514 FAU917513:FAU917514 EQY917513:EQY917514 EHC917513:EHC917514 DXG917513:DXG917514 DNK917513:DNK917514 DDO917513:DDO917514 CTS917513:CTS917514 CJW917513:CJW917514 CAA917513:CAA917514 BQE917513:BQE917514 BGI917513:BGI917514 AWM917513:AWM917514 AMQ917513:AMQ917514 ACU917513:ACU917514 SY917513:SY917514 JC917513:JC917514 I917495:I917496 WVO851977:WVO851978 WLS851977:WLS851978 WBW851977:WBW851978 VSA851977:VSA851978 VIE851977:VIE851978 UYI851977:UYI851978 UOM851977:UOM851978 UEQ851977:UEQ851978 TUU851977:TUU851978 TKY851977:TKY851978 TBC851977:TBC851978 SRG851977:SRG851978 SHK851977:SHK851978 RXO851977:RXO851978 RNS851977:RNS851978 RDW851977:RDW851978 QUA851977:QUA851978 QKE851977:QKE851978 QAI851977:QAI851978 PQM851977:PQM851978 PGQ851977:PGQ851978 OWU851977:OWU851978 OMY851977:OMY851978 ODC851977:ODC851978 NTG851977:NTG851978 NJK851977:NJK851978 MZO851977:MZO851978 MPS851977:MPS851978 MFW851977:MFW851978 LWA851977:LWA851978 LME851977:LME851978 LCI851977:LCI851978 KSM851977:KSM851978 KIQ851977:KIQ851978 JYU851977:JYU851978 JOY851977:JOY851978 JFC851977:JFC851978 IVG851977:IVG851978 ILK851977:ILK851978 IBO851977:IBO851978 HRS851977:HRS851978 HHW851977:HHW851978 GYA851977:GYA851978 GOE851977:GOE851978 GEI851977:GEI851978 FUM851977:FUM851978 FKQ851977:FKQ851978 FAU851977:FAU851978 EQY851977:EQY851978 EHC851977:EHC851978 DXG851977:DXG851978 DNK851977:DNK851978 DDO851977:DDO851978 CTS851977:CTS851978 CJW851977:CJW851978 CAA851977:CAA851978 BQE851977:BQE851978 BGI851977:BGI851978 AWM851977:AWM851978 AMQ851977:AMQ851978 ACU851977:ACU851978 SY851977:SY851978 JC851977:JC851978 I851959:I851960 WVO786441:WVO786442 WLS786441:WLS786442 WBW786441:WBW786442 VSA786441:VSA786442 VIE786441:VIE786442 UYI786441:UYI786442 UOM786441:UOM786442 UEQ786441:UEQ786442 TUU786441:TUU786442 TKY786441:TKY786442 TBC786441:TBC786442 SRG786441:SRG786442 SHK786441:SHK786442 RXO786441:RXO786442 RNS786441:RNS786442 RDW786441:RDW786442 QUA786441:QUA786442 QKE786441:QKE786442 QAI786441:QAI786442 PQM786441:PQM786442 PGQ786441:PGQ786442 OWU786441:OWU786442 OMY786441:OMY786442 ODC786441:ODC786442 NTG786441:NTG786442 NJK786441:NJK786442 MZO786441:MZO786442 MPS786441:MPS786442 MFW786441:MFW786442 LWA786441:LWA786442 LME786441:LME786442 LCI786441:LCI786442 KSM786441:KSM786442 KIQ786441:KIQ786442 JYU786441:JYU786442 JOY786441:JOY786442 JFC786441:JFC786442 IVG786441:IVG786442 ILK786441:ILK786442 IBO786441:IBO786442 HRS786441:HRS786442 HHW786441:HHW786442 GYA786441:GYA786442 GOE786441:GOE786442 GEI786441:GEI786442 FUM786441:FUM786442 FKQ786441:FKQ786442 FAU786441:FAU786442 EQY786441:EQY786442 EHC786441:EHC786442 DXG786441:DXG786442 DNK786441:DNK786442 DDO786441:DDO786442 CTS786441:CTS786442 CJW786441:CJW786442 CAA786441:CAA786442 BQE786441:BQE786442 BGI786441:BGI786442 AWM786441:AWM786442 AMQ786441:AMQ786442 ACU786441:ACU786442 SY786441:SY786442 JC786441:JC786442 I786423:I786424 WVO720905:WVO720906 WLS720905:WLS720906 WBW720905:WBW720906 VSA720905:VSA720906 VIE720905:VIE720906 UYI720905:UYI720906 UOM720905:UOM720906 UEQ720905:UEQ720906 TUU720905:TUU720906 TKY720905:TKY720906 TBC720905:TBC720906 SRG720905:SRG720906 SHK720905:SHK720906 RXO720905:RXO720906 RNS720905:RNS720906 RDW720905:RDW720906 QUA720905:QUA720906 QKE720905:QKE720906 QAI720905:QAI720906 PQM720905:PQM720906 PGQ720905:PGQ720906 OWU720905:OWU720906 OMY720905:OMY720906 ODC720905:ODC720906 NTG720905:NTG720906 NJK720905:NJK720906 MZO720905:MZO720906 MPS720905:MPS720906 MFW720905:MFW720906 LWA720905:LWA720906 LME720905:LME720906 LCI720905:LCI720906 KSM720905:KSM720906 KIQ720905:KIQ720906 JYU720905:JYU720906 JOY720905:JOY720906 JFC720905:JFC720906 IVG720905:IVG720906 ILK720905:ILK720906 IBO720905:IBO720906 HRS720905:HRS720906 HHW720905:HHW720906 GYA720905:GYA720906 GOE720905:GOE720906 GEI720905:GEI720906 FUM720905:FUM720906 FKQ720905:FKQ720906 FAU720905:FAU720906 EQY720905:EQY720906 EHC720905:EHC720906 DXG720905:DXG720906 DNK720905:DNK720906 DDO720905:DDO720906 CTS720905:CTS720906 CJW720905:CJW720906 CAA720905:CAA720906 BQE720905:BQE720906 BGI720905:BGI720906 AWM720905:AWM720906 AMQ720905:AMQ720906 ACU720905:ACU720906 SY720905:SY720906 JC720905:JC720906 I720887:I720888 WVO655369:WVO655370 WLS655369:WLS655370 WBW655369:WBW655370 VSA655369:VSA655370 VIE655369:VIE655370 UYI655369:UYI655370 UOM655369:UOM655370 UEQ655369:UEQ655370 TUU655369:TUU655370 TKY655369:TKY655370 TBC655369:TBC655370 SRG655369:SRG655370 SHK655369:SHK655370 RXO655369:RXO655370 RNS655369:RNS655370 RDW655369:RDW655370 QUA655369:QUA655370 QKE655369:QKE655370 QAI655369:QAI655370 PQM655369:PQM655370 PGQ655369:PGQ655370 OWU655369:OWU655370 OMY655369:OMY655370 ODC655369:ODC655370 NTG655369:NTG655370 NJK655369:NJK655370 MZO655369:MZO655370 MPS655369:MPS655370 MFW655369:MFW655370 LWA655369:LWA655370 LME655369:LME655370 LCI655369:LCI655370 KSM655369:KSM655370 KIQ655369:KIQ655370 JYU655369:JYU655370 JOY655369:JOY655370 JFC655369:JFC655370 IVG655369:IVG655370 ILK655369:ILK655370 IBO655369:IBO655370 HRS655369:HRS655370 HHW655369:HHW655370 GYA655369:GYA655370 GOE655369:GOE655370 GEI655369:GEI655370 FUM655369:FUM655370 FKQ655369:FKQ655370 FAU655369:FAU655370 EQY655369:EQY655370 EHC655369:EHC655370 DXG655369:DXG655370 DNK655369:DNK655370 DDO655369:DDO655370 CTS655369:CTS655370 CJW655369:CJW655370 CAA655369:CAA655370 BQE655369:BQE655370 BGI655369:BGI655370 AWM655369:AWM655370 AMQ655369:AMQ655370 ACU655369:ACU655370 SY655369:SY655370 JC655369:JC655370 I655351:I655352 WVO589833:WVO589834 WLS589833:WLS589834 WBW589833:WBW589834 VSA589833:VSA589834 VIE589833:VIE589834 UYI589833:UYI589834 UOM589833:UOM589834 UEQ589833:UEQ589834 TUU589833:TUU589834 TKY589833:TKY589834 TBC589833:TBC589834 SRG589833:SRG589834 SHK589833:SHK589834 RXO589833:RXO589834 RNS589833:RNS589834 RDW589833:RDW589834 QUA589833:QUA589834 QKE589833:QKE589834 QAI589833:QAI589834 PQM589833:PQM589834 PGQ589833:PGQ589834 OWU589833:OWU589834 OMY589833:OMY589834 ODC589833:ODC589834 NTG589833:NTG589834 NJK589833:NJK589834 MZO589833:MZO589834 MPS589833:MPS589834 MFW589833:MFW589834 LWA589833:LWA589834 LME589833:LME589834 LCI589833:LCI589834 KSM589833:KSM589834 KIQ589833:KIQ589834 JYU589833:JYU589834 JOY589833:JOY589834 JFC589833:JFC589834 IVG589833:IVG589834 ILK589833:ILK589834 IBO589833:IBO589834 HRS589833:HRS589834 HHW589833:HHW589834 GYA589833:GYA589834 GOE589833:GOE589834 GEI589833:GEI589834 FUM589833:FUM589834 FKQ589833:FKQ589834 FAU589833:FAU589834 EQY589833:EQY589834 EHC589833:EHC589834 DXG589833:DXG589834 DNK589833:DNK589834 DDO589833:DDO589834 CTS589833:CTS589834 CJW589833:CJW589834 CAA589833:CAA589834 BQE589833:BQE589834 BGI589833:BGI589834 AWM589833:AWM589834 AMQ589833:AMQ589834 ACU589833:ACU589834 SY589833:SY589834 JC589833:JC589834 I589815:I589816 WVO524297:WVO524298 WLS524297:WLS524298 WBW524297:WBW524298 VSA524297:VSA524298 VIE524297:VIE524298 UYI524297:UYI524298 UOM524297:UOM524298 UEQ524297:UEQ524298 TUU524297:TUU524298 TKY524297:TKY524298 TBC524297:TBC524298 SRG524297:SRG524298 SHK524297:SHK524298 RXO524297:RXO524298 RNS524297:RNS524298 RDW524297:RDW524298 QUA524297:QUA524298 QKE524297:QKE524298 QAI524297:QAI524298 PQM524297:PQM524298 PGQ524297:PGQ524298 OWU524297:OWU524298 OMY524297:OMY524298 ODC524297:ODC524298 NTG524297:NTG524298 NJK524297:NJK524298 MZO524297:MZO524298 MPS524297:MPS524298 MFW524297:MFW524298 LWA524297:LWA524298 LME524297:LME524298 LCI524297:LCI524298 KSM524297:KSM524298 KIQ524297:KIQ524298 JYU524297:JYU524298 JOY524297:JOY524298 JFC524297:JFC524298 IVG524297:IVG524298 ILK524297:ILK524298 IBO524297:IBO524298 HRS524297:HRS524298 HHW524297:HHW524298 GYA524297:GYA524298 GOE524297:GOE524298 GEI524297:GEI524298 FUM524297:FUM524298 FKQ524297:FKQ524298 FAU524297:FAU524298 EQY524297:EQY524298 EHC524297:EHC524298 DXG524297:DXG524298 DNK524297:DNK524298 DDO524297:DDO524298 CTS524297:CTS524298 CJW524297:CJW524298 CAA524297:CAA524298 BQE524297:BQE524298 BGI524297:BGI524298 AWM524297:AWM524298 AMQ524297:AMQ524298 ACU524297:ACU524298 SY524297:SY524298 JC524297:JC524298 I524279:I524280 WVO458761:WVO458762 WLS458761:WLS458762 WBW458761:WBW458762 VSA458761:VSA458762 VIE458761:VIE458762 UYI458761:UYI458762 UOM458761:UOM458762 UEQ458761:UEQ458762 TUU458761:TUU458762 TKY458761:TKY458762 TBC458761:TBC458762 SRG458761:SRG458762 SHK458761:SHK458762 RXO458761:RXO458762 RNS458761:RNS458762 RDW458761:RDW458762 QUA458761:QUA458762 QKE458761:QKE458762 QAI458761:QAI458762 PQM458761:PQM458762 PGQ458761:PGQ458762 OWU458761:OWU458762 OMY458761:OMY458762 ODC458761:ODC458762 NTG458761:NTG458762 NJK458761:NJK458762 MZO458761:MZO458762 MPS458761:MPS458762 MFW458761:MFW458762 LWA458761:LWA458762 LME458761:LME458762 LCI458761:LCI458762 KSM458761:KSM458762 KIQ458761:KIQ458762 JYU458761:JYU458762 JOY458761:JOY458762 JFC458761:JFC458762 IVG458761:IVG458762 ILK458761:ILK458762 IBO458761:IBO458762 HRS458761:HRS458762 HHW458761:HHW458762 GYA458761:GYA458762 GOE458761:GOE458762 GEI458761:GEI458762 FUM458761:FUM458762 FKQ458761:FKQ458762 FAU458761:FAU458762 EQY458761:EQY458762 EHC458761:EHC458762 DXG458761:DXG458762 DNK458761:DNK458762 DDO458761:DDO458762 CTS458761:CTS458762 CJW458761:CJW458762 CAA458761:CAA458762 BQE458761:BQE458762 BGI458761:BGI458762 AWM458761:AWM458762 AMQ458761:AMQ458762 ACU458761:ACU458762 SY458761:SY458762 JC458761:JC458762 I458743:I458744 WVO393225:WVO393226 WLS393225:WLS393226 WBW393225:WBW393226 VSA393225:VSA393226 VIE393225:VIE393226 UYI393225:UYI393226 UOM393225:UOM393226 UEQ393225:UEQ393226 TUU393225:TUU393226 TKY393225:TKY393226 TBC393225:TBC393226 SRG393225:SRG393226 SHK393225:SHK393226 RXO393225:RXO393226 RNS393225:RNS393226 RDW393225:RDW393226 QUA393225:QUA393226 QKE393225:QKE393226 QAI393225:QAI393226 PQM393225:PQM393226 PGQ393225:PGQ393226 OWU393225:OWU393226 OMY393225:OMY393226 ODC393225:ODC393226 NTG393225:NTG393226 NJK393225:NJK393226 MZO393225:MZO393226 MPS393225:MPS393226 MFW393225:MFW393226 LWA393225:LWA393226 LME393225:LME393226 LCI393225:LCI393226 KSM393225:KSM393226 KIQ393225:KIQ393226 JYU393225:JYU393226 JOY393225:JOY393226 JFC393225:JFC393226 IVG393225:IVG393226 ILK393225:ILK393226 IBO393225:IBO393226 HRS393225:HRS393226 HHW393225:HHW393226 GYA393225:GYA393226 GOE393225:GOE393226 GEI393225:GEI393226 FUM393225:FUM393226 FKQ393225:FKQ393226 FAU393225:FAU393226 EQY393225:EQY393226 EHC393225:EHC393226 DXG393225:DXG393226 DNK393225:DNK393226 DDO393225:DDO393226 CTS393225:CTS393226 CJW393225:CJW393226 CAA393225:CAA393226 BQE393225:BQE393226 BGI393225:BGI393226 AWM393225:AWM393226 AMQ393225:AMQ393226 ACU393225:ACU393226 SY393225:SY393226 JC393225:JC393226 I393207:I393208 WVO327689:WVO327690 WLS327689:WLS327690 WBW327689:WBW327690 VSA327689:VSA327690 VIE327689:VIE327690 UYI327689:UYI327690 UOM327689:UOM327690 UEQ327689:UEQ327690 TUU327689:TUU327690 TKY327689:TKY327690 TBC327689:TBC327690 SRG327689:SRG327690 SHK327689:SHK327690 RXO327689:RXO327690 RNS327689:RNS327690 RDW327689:RDW327690 QUA327689:QUA327690 QKE327689:QKE327690 QAI327689:QAI327690 PQM327689:PQM327690 PGQ327689:PGQ327690 OWU327689:OWU327690 OMY327689:OMY327690 ODC327689:ODC327690 NTG327689:NTG327690 NJK327689:NJK327690 MZO327689:MZO327690 MPS327689:MPS327690 MFW327689:MFW327690 LWA327689:LWA327690 LME327689:LME327690 LCI327689:LCI327690 KSM327689:KSM327690 KIQ327689:KIQ327690 JYU327689:JYU327690 JOY327689:JOY327690 JFC327689:JFC327690 IVG327689:IVG327690 ILK327689:ILK327690 IBO327689:IBO327690 HRS327689:HRS327690 HHW327689:HHW327690 GYA327689:GYA327690 GOE327689:GOE327690 GEI327689:GEI327690 FUM327689:FUM327690 FKQ327689:FKQ327690 FAU327689:FAU327690 EQY327689:EQY327690 EHC327689:EHC327690 DXG327689:DXG327690 DNK327689:DNK327690 DDO327689:DDO327690 CTS327689:CTS327690 CJW327689:CJW327690 CAA327689:CAA327690 BQE327689:BQE327690 BGI327689:BGI327690 AWM327689:AWM327690 AMQ327689:AMQ327690 ACU327689:ACU327690 SY327689:SY327690 JC327689:JC327690 I327671:I327672 WVO262153:WVO262154 WLS262153:WLS262154 WBW262153:WBW262154 VSA262153:VSA262154 VIE262153:VIE262154 UYI262153:UYI262154 UOM262153:UOM262154 UEQ262153:UEQ262154 TUU262153:TUU262154 TKY262153:TKY262154 TBC262153:TBC262154 SRG262153:SRG262154 SHK262153:SHK262154 RXO262153:RXO262154 RNS262153:RNS262154 RDW262153:RDW262154 QUA262153:QUA262154 QKE262153:QKE262154 QAI262153:QAI262154 PQM262153:PQM262154 PGQ262153:PGQ262154 OWU262153:OWU262154 OMY262153:OMY262154 ODC262153:ODC262154 NTG262153:NTG262154 NJK262153:NJK262154 MZO262153:MZO262154 MPS262153:MPS262154 MFW262153:MFW262154 LWA262153:LWA262154 LME262153:LME262154 LCI262153:LCI262154 KSM262153:KSM262154 KIQ262153:KIQ262154 JYU262153:JYU262154 JOY262153:JOY262154 JFC262153:JFC262154 IVG262153:IVG262154 ILK262153:ILK262154 IBO262153:IBO262154 HRS262153:HRS262154 HHW262153:HHW262154 GYA262153:GYA262154 GOE262153:GOE262154 GEI262153:GEI262154 FUM262153:FUM262154 FKQ262153:FKQ262154 FAU262153:FAU262154 EQY262153:EQY262154 EHC262153:EHC262154 DXG262153:DXG262154 DNK262153:DNK262154 DDO262153:DDO262154 CTS262153:CTS262154 CJW262153:CJW262154 CAA262153:CAA262154 BQE262153:BQE262154 BGI262153:BGI262154 AWM262153:AWM262154 AMQ262153:AMQ262154 ACU262153:ACU262154 SY262153:SY262154 JC262153:JC262154 I262135:I262136 WVO196617:WVO196618 WLS196617:WLS196618 WBW196617:WBW196618 VSA196617:VSA196618 VIE196617:VIE196618 UYI196617:UYI196618 UOM196617:UOM196618 UEQ196617:UEQ196618 TUU196617:TUU196618 TKY196617:TKY196618 TBC196617:TBC196618 SRG196617:SRG196618 SHK196617:SHK196618 RXO196617:RXO196618 RNS196617:RNS196618 RDW196617:RDW196618 QUA196617:QUA196618 QKE196617:QKE196618 QAI196617:QAI196618 PQM196617:PQM196618 PGQ196617:PGQ196618 OWU196617:OWU196618 OMY196617:OMY196618 ODC196617:ODC196618 NTG196617:NTG196618 NJK196617:NJK196618 MZO196617:MZO196618 MPS196617:MPS196618 MFW196617:MFW196618 LWA196617:LWA196618 LME196617:LME196618 LCI196617:LCI196618 KSM196617:KSM196618 KIQ196617:KIQ196618 JYU196617:JYU196618 JOY196617:JOY196618 JFC196617:JFC196618 IVG196617:IVG196618 ILK196617:ILK196618 IBO196617:IBO196618 HRS196617:HRS196618 HHW196617:HHW196618 GYA196617:GYA196618 GOE196617:GOE196618 GEI196617:GEI196618 FUM196617:FUM196618 FKQ196617:FKQ196618 FAU196617:FAU196618 EQY196617:EQY196618 EHC196617:EHC196618 DXG196617:DXG196618 DNK196617:DNK196618 DDO196617:DDO196618 CTS196617:CTS196618 CJW196617:CJW196618 CAA196617:CAA196618 BQE196617:BQE196618 BGI196617:BGI196618 AWM196617:AWM196618 AMQ196617:AMQ196618 ACU196617:ACU196618 SY196617:SY196618 JC196617:JC196618 I196599:I196600 WVO131081:WVO131082 WLS131081:WLS131082 WBW131081:WBW131082 VSA131081:VSA131082 VIE131081:VIE131082 UYI131081:UYI131082 UOM131081:UOM131082 UEQ131081:UEQ131082 TUU131081:TUU131082 TKY131081:TKY131082 TBC131081:TBC131082 SRG131081:SRG131082 SHK131081:SHK131082 RXO131081:RXO131082 RNS131081:RNS131082 RDW131081:RDW131082 QUA131081:QUA131082 QKE131081:QKE131082 QAI131081:QAI131082 PQM131081:PQM131082 PGQ131081:PGQ131082 OWU131081:OWU131082 OMY131081:OMY131082 ODC131081:ODC131082 NTG131081:NTG131082 NJK131081:NJK131082 MZO131081:MZO131082 MPS131081:MPS131082 MFW131081:MFW131082 LWA131081:LWA131082 LME131081:LME131082 LCI131081:LCI131082 KSM131081:KSM131082 KIQ131081:KIQ131082 JYU131081:JYU131082 JOY131081:JOY131082 JFC131081:JFC131082 IVG131081:IVG131082 ILK131081:ILK131082 IBO131081:IBO131082 HRS131081:HRS131082 HHW131081:HHW131082 GYA131081:GYA131082 GOE131081:GOE131082 GEI131081:GEI131082 FUM131081:FUM131082 FKQ131081:FKQ131082 FAU131081:FAU131082 EQY131081:EQY131082 EHC131081:EHC131082 DXG131081:DXG131082 DNK131081:DNK131082 DDO131081:DDO131082 CTS131081:CTS131082 CJW131081:CJW131082 CAA131081:CAA131082 BQE131081:BQE131082 BGI131081:BGI131082 AWM131081:AWM131082 AMQ131081:AMQ131082 ACU131081:ACU131082 SY131081:SY131082 JC131081:JC131082 I131063:I131064 WVO65545:WVO65546 WLS65545:WLS65546 WBW65545:WBW65546 VSA65545:VSA65546 VIE65545:VIE65546 UYI65545:UYI65546 UOM65545:UOM65546 UEQ65545:UEQ65546 TUU65545:TUU65546 TKY65545:TKY65546 TBC65545:TBC65546 SRG65545:SRG65546 SHK65545:SHK65546 RXO65545:RXO65546 RNS65545:RNS65546 RDW65545:RDW65546 QUA65545:QUA65546 QKE65545:QKE65546 QAI65545:QAI65546 PQM65545:PQM65546 PGQ65545:PGQ65546 OWU65545:OWU65546 OMY65545:OMY65546 ODC65545:ODC65546 NTG65545:NTG65546 NJK65545:NJK65546 MZO65545:MZO65546 MPS65545:MPS65546 MFW65545:MFW65546 LWA65545:LWA65546 LME65545:LME65546 LCI65545:LCI65546 KSM65545:KSM65546 KIQ65545:KIQ65546 JYU65545:JYU65546 JOY65545:JOY65546 JFC65545:JFC65546 IVG65545:IVG65546 ILK65545:ILK65546 IBO65545:IBO65546 HRS65545:HRS65546 HHW65545:HHW65546 GYA65545:GYA65546 GOE65545:GOE65546 GEI65545:GEI65546 FUM65545:FUM65546 FKQ65545:FKQ65546 FAU65545:FAU65546 EQY65545:EQY65546 EHC65545:EHC65546 DXG65545:DXG65546 DNK65545:DNK65546 DDO65545:DDO65546 CTS65545:CTS65546 CJW65545:CJW65546 CAA65545:CAA65546 BQE65545:BQE65546 BGI65545:BGI65546 AWM65545:AWM65546 AMQ65545:AMQ65546 ACU65545:ACU65546 SY65545:SY65546 JC65545:JC65546">
      <formula1>0</formula1>
    </dataValidation>
    <dataValidation type="decimal" operator="greaterThan" allowBlank="1" showInputMessage="1" showErrorMessage="1" sqref="I18:I21 I23:I199">
      <formula1>0</formula1>
    </dataValidation>
  </dataValidations>
  <pageMargins left="0" right="0" top="0.75" bottom="0" header="0.3" footer="0"/>
  <pageSetup scale="57" fitToHeight="0"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L221"/>
  <sheetViews>
    <sheetView view="pageBreakPreview" topLeftCell="A193" zoomScale="70" zoomScaleNormal="100" zoomScaleSheetLayoutView="70" workbookViewId="0">
      <selection activeCell="O123" sqref="O123"/>
    </sheetView>
  </sheetViews>
  <sheetFormatPr defaultRowHeight="15.75"/>
  <cols>
    <col min="1" max="1" width="7.140625" style="27" customWidth="1"/>
    <col min="2" max="2" width="16.140625" style="665" customWidth="1"/>
    <col min="3" max="3" width="10.85546875" style="665" customWidth="1"/>
    <col min="4" max="4" width="11.28515625" style="665" customWidth="1"/>
    <col min="5" max="5" width="11.7109375" style="665" customWidth="1"/>
    <col min="6" max="6" width="33.7109375" style="27" customWidth="1"/>
    <col min="7" max="7" width="15.7109375" style="665" customWidth="1"/>
    <col min="8" max="8" width="17.28515625" style="665" customWidth="1"/>
    <col min="9" max="9" width="18.42578125" style="27" customWidth="1"/>
    <col min="10" max="10" width="12.7109375" style="27" customWidth="1"/>
    <col min="11" max="11" width="18.42578125" style="27" customWidth="1"/>
    <col min="12" max="12" width="69.7109375" style="16" customWidth="1"/>
    <col min="13" max="13" width="10.140625" style="15" customWidth="1"/>
    <col min="14" max="14" width="10.5703125" style="15" customWidth="1"/>
    <col min="15" max="15" width="12.5703125" style="17" customWidth="1"/>
    <col min="16" max="16" width="28.85546875" style="17" customWidth="1"/>
    <col min="17" max="17" width="14.85546875" style="10" hidden="1" customWidth="1"/>
    <col min="18" max="18" width="16" style="10" hidden="1" customWidth="1"/>
    <col min="19" max="19" width="9.140625" style="10" hidden="1" customWidth="1"/>
    <col min="20" max="20" width="16.7109375" style="10" hidden="1" customWidth="1"/>
    <col min="21" max="21" width="10.28515625" style="12" hidden="1" customWidth="1"/>
    <col min="22" max="23" width="20.140625" style="12" hidden="1" customWidth="1"/>
    <col min="24" max="24" width="10.28515625" style="12" hidden="1" customWidth="1"/>
    <col min="25" max="25" width="17.7109375" style="12" hidden="1" customWidth="1"/>
    <col min="26" max="26" width="17.5703125" style="12" hidden="1" customWidth="1"/>
    <col min="27" max="27" width="15.28515625" style="10" hidden="1" customWidth="1"/>
    <col min="28" max="33" width="9.140625" style="10" customWidth="1"/>
    <col min="34" max="34" width="9.140625" style="10" hidden="1" customWidth="1"/>
    <col min="35" max="38" width="9.140625" style="10" customWidth="1"/>
    <col min="39" max="59" width="9.140625" style="11" customWidth="1"/>
    <col min="60" max="250" width="9.140625" style="11"/>
    <col min="251" max="251" width="12.5703125" style="11" customWidth="1"/>
    <col min="252" max="252" width="73.42578125" style="11" customWidth="1"/>
    <col min="253" max="253" width="8.7109375" style="11" customWidth="1"/>
    <col min="254" max="254" width="10.5703125" style="11" customWidth="1"/>
    <col min="255" max="255" width="14.5703125" style="11" customWidth="1"/>
    <col min="256" max="256" width="38.5703125" style="11" customWidth="1"/>
    <col min="257" max="258" width="9.140625" style="11"/>
    <col min="259" max="271" width="0" style="11" hidden="1" customWidth="1"/>
    <col min="272" max="276" width="9.140625" style="11"/>
    <col min="277" max="282" width="0" style="11" hidden="1" customWidth="1"/>
    <col min="283" max="506" width="9.140625" style="11"/>
    <col min="507" max="507" width="12.5703125" style="11" customWidth="1"/>
    <col min="508" max="508" width="73.42578125" style="11" customWidth="1"/>
    <col min="509" max="509" width="8.7109375" style="11" customWidth="1"/>
    <col min="510" max="510" width="10.5703125" style="11" customWidth="1"/>
    <col min="511" max="511" width="14.5703125" style="11" customWidth="1"/>
    <col min="512" max="512" width="38.5703125" style="11" customWidth="1"/>
    <col min="513" max="514" width="9.140625" style="11"/>
    <col min="515" max="527" width="0" style="11" hidden="1" customWidth="1"/>
    <col min="528" max="532" width="9.140625" style="11"/>
    <col min="533" max="538" width="0" style="11" hidden="1" customWidth="1"/>
    <col min="539" max="762" width="9.140625" style="11"/>
    <col min="763" max="763" width="12.5703125" style="11" customWidth="1"/>
    <col min="764" max="764" width="73.42578125" style="11" customWidth="1"/>
    <col min="765" max="765" width="8.7109375" style="11" customWidth="1"/>
    <col min="766" max="766" width="10.5703125" style="11" customWidth="1"/>
    <col min="767" max="767" width="14.5703125" style="11" customWidth="1"/>
    <col min="768" max="768" width="38.5703125" style="11" customWidth="1"/>
    <col min="769" max="770" width="9.140625" style="11"/>
    <col min="771" max="783" width="0" style="11" hidden="1" customWidth="1"/>
    <col min="784" max="788" width="9.140625" style="11"/>
    <col min="789" max="794" width="0" style="11" hidden="1" customWidth="1"/>
    <col min="795" max="1018" width="9.140625" style="11"/>
    <col min="1019" max="1019" width="12.5703125" style="11" customWidth="1"/>
    <col min="1020" max="1020" width="73.42578125" style="11" customWidth="1"/>
    <col min="1021" max="1021" width="8.7109375" style="11" customWidth="1"/>
    <col min="1022" max="1022" width="10.5703125" style="11" customWidth="1"/>
    <col min="1023" max="1023" width="14.5703125" style="11" customWidth="1"/>
    <col min="1024" max="1024" width="38.5703125" style="11" customWidth="1"/>
    <col min="1025" max="1026" width="9.140625" style="11"/>
    <col min="1027" max="1039" width="0" style="11" hidden="1" customWidth="1"/>
    <col min="1040" max="1044" width="9.140625" style="11"/>
    <col min="1045" max="1050" width="0" style="11" hidden="1" customWidth="1"/>
    <col min="1051" max="1274" width="9.140625" style="11"/>
    <col min="1275" max="1275" width="12.5703125" style="11" customWidth="1"/>
    <col min="1276" max="1276" width="73.42578125" style="11" customWidth="1"/>
    <col min="1277" max="1277" width="8.7109375" style="11" customWidth="1"/>
    <col min="1278" max="1278" width="10.5703125" style="11" customWidth="1"/>
    <col min="1279" max="1279" width="14.5703125" style="11" customWidth="1"/>
    <col min="1280" max="1280" width="38.5703125" style="11" customWidth="1"/>
    <col min="1281" max="1282" width="9.140625" style="11"/>
    <col min="1283" max="1295" width="0" style="11" hidden="1" customWidth="1"/>
    <col min="1296" max="1300" width="9.140625" style="11"/>
    <col min="1301" max="1306" width="0" style="11" hidden="1" customWidth="1"/>
    <col min="1307" max="1530" width="9.140625" style="11"/>
    <col min="1531" max="1531" width="12.5703125" style="11" customWidth="1"/>
    <col min="1532" max="1532" width="73.42578125" style="11" customWidth="1"/>
    <col min="1533" max="1533" width="8.7109375" style="11" customWidth="1"/>
    <col min="1534" max="1534" width="10.5703125" style="11" customWidth="1"/>
    <col min="1535" max="1535" width="14.5703125" style="11" customWidth="1"/>
    <col min="1536" max="1536" width="38.5703125" style="11" customWidth="1"/>
    <col min="1537" max="1538" width="9.140625" style="11"/>
    <col min="1539" max="1551" width="0" style="11" hidden="1" customWidth="1"/>
    <col min="1552" max="1556" width="9.140625" style="11"/>
    <col min="1557" max="1562" width="0" style="11" hidden="1" customWidth="1"/>
    <col min="1563" max="1786" width="9.140625" style="11"/>
    <col min="1787" max="1787" width="12.5703125" style="11" customWidth="1"/>
    <col min="1788" max="1788" width="73.42578125" style="11" customWidth="1"/>
    <col min="1789" max="1789" width="8.7109375" style="11" customWidth="1"/>
    <col min="1790" max="1790" width="10.5703125" style="11" customWidth="1"/>
    <col min="1791" max="1791" width="14.5703125" style="11" customWidth="1"/>
    <col min="1792" max="1792" width="38.5703125" style="11" customWidth="1"/>
    <col min="1793" max="1794" width="9.140625" style="11"/>
    <col min="1795" max="1807" width="0" style="11" hidden="1" customWidth="1"/>
    <col min="1808" max="1812" width="9.140625" style="11"/>
    <col min="1813" max="1818" width="0" style="11" hidden="1" customWidth="1"/>
    <col min="1819" max="2042" width="9.140625" style="11"/>
    <col min="2043" max="2043" width="12.5703125" style="11" customWidth="1"/>
    <col min="2044" max="2044" width="73.42578125" style="11" customWidth="1"/>
    <col min="2045" max="2045" width="8.7109375" style="11" customWidth="1"/>
    <col min="2046" max="2046" width="10.5703125" style="11" customWidth="1"/>
    <col min="2047" max="2047" width="14.5703125" style="11" customWidth="1"/>
    <col min="2048" max="2048" width="38.5703125" style="11" customWidth="1"/>
    <col min="2049" max="2050" width="9.140625" style="11"/>
    <col min="2051" max="2063" width="0" style="11" hidden="1" customWidth="1"/>
    <col min="2064" max="2068" width="9.140625" style="11"/>
    <col min="2069" max="2074" width="0" style="11" hidden="1" customWidth="1"/>
    <col min="2075" max="2298" width="9.140625" style="11"/>
    <col min="2299" max="2299" width="12.5703125" style="11" customWidth="1"/>
    <col min="2300" max="2300" width="73.42578125" style="11" customWidth="1"/>
    <col min="2301" max="2301" width="8.7109375" style="11" customWidth="1"/>
    <col min="2302" max="2302" width="10.5703125" style="11" customWidth="1"/>
    <col min="2303" max="2303" width="14.5703125" style="11" customWidth="1"/>
    <col min="2304" max="2304" width="38.5703125" style="11" customWidth="1"/>
    <col min="2305" max="2306" width="9.140625" style="11"/>
    <col min="2307" max="2319" width="0" style="11" hidden="1" customWidth="1"/>
    <col min="2320" max="2324" width="9.140625" style="11"/>
    <col min="2325" max="2330" width="0" style="11" hidden="1" customWidth="1"/>
    <col min="2331" max="2554" width="9.140625" style="11"/>
    <col min="2555" max="2555" width="12.5703125" style="11" customWidth="1"/>
    <col min="2556" max="2556" width="73.42578125" style="11" customWidth="1"/>
    <col min="2557" max="2557" width="8.7109375" style="11" customWidth="1"/>
    <col min="2558" max="2558" width="10.5703125" style="11" customWidth="1"/>
    <col min="2559" max="2559" width="14.5703125" style="11" customWidth="1"/>
    <col min="2560" max="2560" width="38.5703125" style="11" customWidth="1"/>
    <col min="2561" max="2562" width="9.140625" style="11"/>
    <col min="2563" max="2575" width="0" style="11" hidden="1" customWidth="1"/>
    <col min="2576" max="2580" width="9.140625" style="11"/>
    <col min="2581" max="2586" width="0" style="11" hidden="1" customWidth="1"/>
    <col min="2587" max="2810" width="9.140625" style="11"/>
    <col min="2811" max="2811" width="12.5703125" style="11" customWidth="1"/>
    <col min="2812" max="2812" width="73.42578125" style="11" customWidth="1"/>
    <col min="2813" max="2813" width="8.7109375" style="11" customWidth="1"/>
    <col min="2814" max="2814" width="10.5703125" style="11" customWidth="1"/>
    <col min="2815" max="2815" width="14.5703125" style="11" customWidth="1"/>
    <col min="2816" max="2816" width="38.5703125" style="11" customWidth="1"/>
    <col min="2817" max="2818" width="9.140625" style="11"/>
    <col min="2819" max="2831" width="0" style="11" hidden="1" customWidth="1"/>
    <col min="2832" max="2836" width="9.140625" style="11"/>
    <col min="2837" max="2842" width="0" style="11" hidden="1" customWidth="1"/>
    <col min="2843" max="3066" width="9.140625" style="11"/>
    <col min="3067" max="3067" width="12.5703125" style="11" customWidth="1"/>
    <col min="3068" max="3068" width="73.42578125" style="11" customWidth="1"/>
    <col min="3069" max="3069" width="8.7109375" style="11" customWidth="1"/>
    <col min="3070" max="3070" width="10.5703125" style="11" customWidth="1"/>
    <col min="3071" max="3071" width="14.5703125" style="11" customWidth="1"/>
    <col min="3072" max="3072" width="38.5703125" style="11" customWidth="1"/>
    <col min="3073" max="3074" width="9.140625" style="11"/>
    <col min="3075" max="3087" width="0" style="11" hidden="1" customWidth="1"/>
    <col min="3088" max="3092" width="9.140625" style="11"/>
    <col min="3093" max="3098" width="0" style="11" hidden="1" customWidth="1"/>
    <col min="3099" max="3322" width="9.140625" style="11"/>
    <col min="3323" max="3323" width="12.5703125" style="11" customWidth="1"/>
    <col min="3324" max="3324" width="73.42578125" style="11" customWidth="1"/>
    <col min="3325" max="3325" width="8.7109375" style="11" customWidth="1"/>
    <col min="3326" max="3326" width="10.5703125" style="11" customWidth="1"/>
    <col min="3327" max="3327" width="14.5703125" style="11" customWidth="1"/>
    <col min="3328" max="3328" width="38.5703125" style="11" customWidth="1"/>
    <col min="3329" max="3330" width="9.140625" style="11"/>
    <col min="3331" max="3343" width="0" style="11" hidden="1" customWidth="1"/>
    <col min="3344" max="3348" width="9.140625" style="11"/>
    <col min="3349" max="3354" width="0" style="11" hidden="1" customWidth="1"/>
    <col min="3355" max="3578" width="9.140625" style="11"/>
    <col min="3579" max="3579" width="12.5703125" style="11" customWidth="1"/>
    <col min="3580" max="3580" width="73.42578125" style="11" customWidth="1"/>
    <col min="3581" max="3581" width="8.7109375" style="11" customWidth="1"/>
    <col min="3582" max="3582" width="10.5703125" style="11" customWidth="1"/>
    <col min="3583" max="3583" width="14.5703125" style="11" customWidth="1"/>
    <col min="3584" max="3584" width="38.5703125" style="11" customWidth="1"/>
    <col min="3585" max="3586" width="9.140625" style="11"/>
    <col min="3587" max="3599" width="0" style="11" hidden="1" customWidth="1"/>
    <col min="3600" max="3604" width="9.140625" style="11"/>
    <col min="3605" max="3610" width="0" style="11" hidden="1" customWidth="1"/>
    <col min="3611" max="3834" width="9.140625" style="11"/>
    <col min="3835" max="3835" width="12.5703125" style="11" customWidth="1"/>
    <col min="3836" max="3836" width="73.42578125" style="11" customWidth="1"/>
    <col min="3837" max="3837" width="8.7109375" style="11" customWidth="1"/>
    <col min="3838" max="3838" width="10.5703125" style="11" customWidth="1"/>
    <col min="3839" max="3839" width="14.5703125" style="11" customWidth="1"/>
    <col min="3840" max="3840" width="38.5703125" style="11" customWidth="1"/>
    <col min="3841" max="3842" width="9.140625" style="11"/>
    <col min="3843" max="3855" width="0" style="11" hidden="1" customWidth="1"/>
    <col min="3856" max="3860" width="9.140625" style="11"/>
    <col min="3861" max="3866" width="0" style="11" hidden="1" customWidth="1"/>
    <col min="3867" max="4090" width="9.140625" style="11"/>
    <col min="4091" max="4091" width="12.5703125" style="11" customWidth="1"/>
    <col min="4092" max="4092" width="73.42578125" style="11" customWidth="1"/>
    <col min="4093" max="4093" width="8.7109375" style="11" customWidth="1"/>
    <col min="4094" max="4094" width="10.5703125" style="11" customWidth="1"/>
    <col min="4095" max="4095" width="14.5703125" style="11" customWidth="1"/>
    <col min="4096" max="4096" width="38.5703125" style="11" customWidth="1"/>
    <col min="4097" max="4098" width="9.140625" style="11"/>
    <col min="4099" max="4111" width="0" style="11" hidden="1" customWidth="1"/>
    <col min="4112" max="4116" width="9.140625" style="11"/>
    <col min="4117" max="4122" width="0" style="11" hidden="1" customWidth="1"/>
    <col min="4123" max="4346" width="9.140625" style="11"/>
    <col min="4347" max="4347" width="12.5703125" style="11" customWidth="1"/>
    <col min="4348" max="4348" width="73.42578125" style="11" customWidth="1"/>
    <col min="4349" max="4349" width="8.7109375" style="11" customWidth="1"/>
    <col min="4350" max="4350" width="10.5703125" style="11" customWidth="1"/>
    <col min="4351" max="4351" width="14.5703125" style="11" customWidth="1"/>
    <col min="4352" max="4352" width="38.5703125" style="11" customWidth="1"/>
    <col min="4353" max="4354" width="9.140625" style="11"/>
    <col min="4355" max="4367" width="0" style="11" hidden="1" customWidth="1"/>
    <col min="4368" max="4372" width="9.140625" style="11"/>
    <col min="4373" max="4378" width="0" style="11" hidden="1" customWidth="1"/>
    <col min="4379" max="4602" width="9.140625" style="11"/>
    <col min="4603" max="4603" width="12.5703125" style="11" customWidth="1"/>
    <col min="4604" max="4604" width="73.42578125" style="11" customWidth="1"/>
    <col min="4605" max="4605" width="8.7109375" style="11" customWidth="1"/>
    <col min="4606" max="4606" width="10.5703125" style="11" customWidth="1"/>
    <col min="4607" max="4607" width="14.5703125" style="11" customWidth="1"/>
    <col min="4608" max="4608" width="38.5703125" style="11" customWidth="1"/>
    <col min="4609" max="4610" width="9.140625" style="11"/>
    <col min="4611" max="4623" width="0" style="11" hidden="1" customWidth="1"/>
    <col min="4624" max="4628" width="9.140625" style="11"/>
    <col min="4629" max="4634" width="0" style="11" hidden="1" customWidth="1"/>
    <col min="4635" max="4858" width="9.140625" style="11"/>
    <col min="4859" max="4859" width="12.5703125" style="11" customWidth="1"/>
    <col min="4860" max="4860" width="73.42578125" style="11" customWidth="1"/>
    <col min="4861" max="4861" width="8.7109375" style="11" customWidth="1"/>
    <col min="4862" max="4862" width="10.5703125" style="11" customWidth="1"/>
    <col min="4863" max="4863" width="14.5703125" style="11" customWidth="1"/>
    <col min="4864" max="4864" width="38.5703125" style="11" customWidth="1"/>
    <col min="4865" max="4866" width="9.140625" style="11"/>
    <col min="4867" max="4879" width="0" style="11" hidden="1" customWidth="1"/>
    <col min="4880" max="4884" width="9.140625" style="11"/>
    <col min="4885" max="4890" width="0" style="11" hidden="1" customWidth="1"/>
    <col min="4891" max="5114" width="9.140625" style="11"/>
    <col min="5115" max="5115" width="12.5703125" style="11" customWidth="1"/>
    <col min="5116" max="5116" width="73.42578125" style="11" customWidth="1"/>
    <col min="5117" max="5117" width="8.7109375" style="11" customWidth="1"/>
    <col min="5118" max="5118" width="10.5703125" style="11" customWidth="1"/>
    <col min="5119" max="5119" width="14.5703125" style="11" customWidth="1"/>
    <col min="5120" max="5120" width="38.5703125" style="11" customWidth="1"/>
    <col min="5121" max="5122" width="9.140625" style="11"/>
    <col min="5123" max="5135" width="0" style="11" hidden="1" customWidth="1"/>
    <col min="5136" max="5140" width="9.140625" style="11"/>
    <col min="5141" max="5146" width="0" style="11" hidden="1" customWidth="1"/>
    <col min="5147" max="5370" width="9.140625" style="11"/>
    <col min="5371" max="5371" width="12.5703125" style="11" customWidth="1"/>
    <col min="5372" max="5372" width="73.42578125" style="11" customWidth="1"/>
    <col min="5373" max="5373" width="8.7109375" style="11" customWidth="1"/>
    <col min="5374" max="5374" width="10.5703125" style="11" customWidth="1"/>
    <col min="5375" max="5375" width="14.5703125" style="11" customWidth="1"/>
    <col min="5376" max="5376" width="38.5703125" style="11" customWidth="1"/>
    <col min="5377" max="5378" width="9.140625" style="11"/>
    <col min="5379" max="5391" width="0" style="11" hidden="1" customWidth="1"/>
    <col min="5392" max="5396" width="9.140625" style="11"/>
    <col min="5397" max="5402" width="0" style="11" hidden="1" customWidth="1"/>
    <col min="5403" max="5626" width="9.140625" style="11"/>
    <col min="5627" max="5627" width="12.5703125" style="11" customWidth="1"/>
    <col min="5628" max="5628" width="73.42578125" style="11" customWidth="1"/>
    <col min="5629" max="5629" width="8.7109375" style="11" customWidth="1"/>
    <col min="5630" max="5630" width="10.5703125" style="11" customWidth="1"/>
    <col min="5631" max="5631" width="14.5703125" style="11" customWidth="1"/>
    <col min="5632" max="5632" width="38.5703125" style="11" customWidth="1"/>
    <col min="5633" max="5634" width="9.140625" style="11"/>
    <col min="5635" max="5647" width="0" style="11" hidden="1" customWidth="1"/>
    <col min="5648" max="5652" width="9.140625" style="11"/>
    <col min="5653" max="5658" width="0" style="11" hidden="1" customWidth="1"/>
    <col min="5659" max="5882" width="9.140625" style="11"/>
    <col min="5883" max="5883" width="12.5703125" style="11" customWidth="1"/>
    <col min="5884" max="5884" width="73.42578125" style="11" customWidth="1"/>
    <col min="5885" max="5885" width="8.7109375" style="11" customWidth="1"/>
    <col min="5886" max="5886" width="10.5703125" style="11" customWidth="1"/>
    <col min="5887" max="5887" width="14.5703125" style="11" customWidth="1"/>
    <col min="5888" max="5888" width="38.5703125" style="11" customWidth="1"/>
    <col min="5889" max="5890" width="9.140625" style="11"/>
    <col min="5891" max="5903" width="0" style="11" hidden="1" customWidth="1"/>
    <col min="5904" max="5908" width="9.140625" style="11"/>
    <col min="5909" max="5914" width="0" style="11" hidden="1" customWidth="1"/>
    <col min="5915" max="6138" width="9.140625" style="11"/>
    <col min="6139" max="6139" width="12.5703125" style="11" customWidth="1"/>
    <col min="6140" max="6140" width="73.42578125" style="11" customWidth="1"/>
    <col min="6141" max="6141" width="8.7109375" style="11" customWidth="1"/>
    <col min="6142" max="6142" width="10.5703125" style="11" customWidth="1"/>
    <col min="6143" max="6143" width="14.5703125" style="11" customWidth="1"/>
    <col min="6144" max="6144" width="38.5703125" style="11" customWidth="1"/>
    <col min="6145" max="6146" width="9.140625" style="11"/>
    <col min="6147" max="6159" width="0" style="11" hidden="1" customWidth="1"/>
    <col min="6160" max="6164" width="9.140625" style="11"/>
    <col min="6165" max="6170" width="0" style="11" hidden="1" customWidth="1"/>
    <col min="6171" max="6394" width="9.140625" style="11"/>
    <col min="6395" max="6395" width="12.5703125" style="11" customWidth="1"/>
    <col min="6396" max="6396" width="73.42578125" style="11" customWidth="1"/>
    <col min="6397" max="6397" width="8.7109375" style="11" customWidth="1"/>
    <col min="6398" max="6398" width="10.5703125" style="11" customWidth="1"/>
    <col min="6399" max="6399" width="14.5703125" style="11" customWidth="1"/>
    <col min="6400" max="6400" width="38.5703125" style="11" customWidth="1"/>
    <col min="6401" max="6402" width="9.140625" style="11"/>
    <col min="6403" max="6415" width="0" style="11" hidden="1" customWidth="1"/>
    <col min="6416" max="6420" width="9.140625" style="11"/>
    <col min="6421" max="6426" width="0" style="11" hidden="1" customWidth="1"/>
    <col min="6427" max="6650" width="9.140625" style="11"/>
    <col min="6651" max="6651" width="12.5703125" style="11" customWidth="1"/>
    <col min="6652" max="6652" width="73.42578125" style="11" customWidth="1"/>
    <col min="6653" max="6653" width="8.7109375" style="11" customWidth="1"/>
    <col min="6654" max="6654" width="10.5703125" style="11" customWidth="1"/>
    <col min="6655" max="6655" width="14.5703125" style="11" customWidth="1"/>
    <col min="6656" max="6656" width="38.5703125" style="11" customWidth="1"/>
    <col min="6657" max="6658" width="9.140625" style="11"/>
    <col min="6659" max="6671" width="0" style="11" hidden="1" customWidth="1"/>
    <col min="6672" max="6676" width="9.140625" style="11"/>
    <col min="6677" max="6682" width="0" style="11" hidden="1" customWidth="1"/>
    <col min="6683" max="6906" width="9.140625" style="11"/>
    <col min="6907" max="6907" width="12.5703125" style="11" customWidth="1"/>
    <col min="6908" max="6908" width="73.42578125" style="11" customWidth="1"/>
    <col min="6909" max="6909" width="8.7109375" style="11" customWidth="1"/>
    <col min="6910" max="6910" width="10.5703125" style="11" customWidth="1"/>
    <col min="6911" max="6911" width="14.5703125" style="11" customWidth="1"/>
    <col min="6912" max="6912" width="38.5703125" style="11" customWidth="1"/>
    <col min="6913" max="6914" width="9.140625" style="11"/>
    <col min="6915" max="6927" width="0" style="11" hidden="1" customWidth="1"/>
    <col min="6928" max="6932" width="9.140625" style="11"/>
    <col min="6933" max="6938" width="0" style="11" hidden="1" customWidth="1"/>
    <col min="6939" max="7162" width="9.140625" style="11"/>
    <col min="7163" max="7163" width="12.5703125" style="11" customWidth="1"/>
    <col min="7164" max="7164" width="73.42578125" style="11" customWidth="1"/>
    <col min="7165" max="7165" width="8.7109375" style="11" customWidth="1"/>
    <col min="7166" max="7166" width="10.5703125" style="11" customWidth="1"/>
    <col min="7167" max="7167" width="14.5703125" style="11" customWidth="1"/>
    <col min="7168" max="7168" width="38.5703125" style="11" customWidth="1"/>
    <col min="7169" max="7170" width="9.140625" style="11"/>
    <col min="7171" max="7183" width="0" style="11" hidden="1" customWidth="1"/>
    <col min="7184" max="7188" width="9.140625" style="11"/>
    <col min="7189" max="7194" width="0" style="11" hidden="1" customWidth="1"/>
    <col min="7195" max="7418" width="9.140625" style="11"/>
    <col min="7419" max="7419" width="12.5703125" style="11" customWidth="1"/>
    <col min="7420" max="7420" width="73.42578125" style="11" customWidth="1"/>
    <col min="7421" max="7421" width="8.7109375" style="11" customWidth="1"/>
    <col min="7422" max="7422" width="10.5703125" style="11" customWidth="1"/>
    <col min="7423" max="7423" width="14.5703125" style="11" customWidth="1"/>
    <col min="7424" max="7424" width="38.5703125" style="11" customWidth="1"/>
    <col min="7425" max="7426" width="9.140625" style="11"/>
    <col min="7427" max="7439" width="0" style="11" hidden="1" customWidth="1"/>
    <col min="7440" max="7444" width="9.140625" style="11"/>
    <col min="7445" max="7450" width="0" style="11" hidden="1" customWidth="1"/>
    <col min="7451" max="7674" width="9.140625" style="11"/>
    <col min="7675" max="7675" width="12.5703125" style="11" customWidth="1"/>
    <col min="7676" max="7676" width="73.42578125" style="11" customWidth="1"/>
    <col min="7677" max="7677" width="8.7109375" style="11" customWidth="1"/>
    <col min="7678" max="7678" width="10.5703125" style="11" customWidth="1"/>
    <col min="7679" max="7679" width="14.5703125" style="11" customWidth="1"/>
    <col min="7680" max="7680" width="38.5703125" style="11" customWidth="1"/>
    <col min="7681" max="7682" width="9.140625" style="11"/>
    <col min="7683" max="7695" width="0" style="11" hidden="1" customWidth="1"/>
    <col min="7696" max="7700" width="9.140625" style="11"/>
    <col min="7701" max="7706" width="0" style="11" hidden="1" customWidth="1"/>
    <col min="7707" max="7930" width="9.140625" style="11"/>
    <col min="7931" max="7931" width="12.5703125" style="11" customWidth="1"/>
    <col min="7932" max="7932" width="73.42578125" style="11" customWidth="1"/>
    <col min="7933" max="7933" width="8.7109375" style="11" customWidth="1"/>
    <col min="7934" max="7934" width="10.5703125" style="11" customWidth="1"/>
    <col min="7935" max="7935" width="14.5703125" style="11" customWidth="1"/>
    <col min="7936" max="7936" width="38.5703125" style="11" customWidth="1"/>
    <col min="7937" max="7938" width="9.140625" style="11"/>
    <col min="7939" max="7951" width="0" style="11" hidden="1" customWidth="1"/>
    <col min="7952" max="7956" width="9.140625" style="11"/>
    <col min="7957" max="7962" width="0" style="11" hidden="1" customWidth="1"/>
    <col min="7963" max="8186" width="9.140625" style="11"/>
    <col min="8187" max="8187" width="12.5703125" style="11" customWidth="1"/>
    <col min="8188" max="8188" width="73.42578125" style="11" customWidth="1"/>
    <col min="8189" max="8189" width="8.7109375" style="11" customWidth="1"/>
    <col min="8190" max="8190" width="10.5703125" style="11" customWidth="1"/>
    <col min="8191" max="8191" width="14.5703125" style="11" customWidth="1"/>
    <col min="8192" max="8192" width="38.5703125" style="11" customWidth="1"/>
    <col min="8193" max="8194" width="9.140625" style="11"/>
    <col min="8195" max="8207" width="0" style="11" hidden="1" customWidth="1"/>
    <col min="8208" max="8212" width="9.140625" style="11"/>
    <col min="8213" max="8218" width="0" style="11" hidden="1" customWidth="1"/>
    <col min="8219" max="8442" width="9.140625" style="11"/>
    <col min="8443" max="8443" width="12.5703125" style="11" customWidth="1"/>
    <col min="8444" max="8444" width="73.42578125" style="11" customWidth="1"/>
    <col min="8445" max="8445" width="8.7109375" style="11" customWidth="1"/>
    <col min="8446" max="8446" width="10.5703125" style="11" customWidth="1"/>
    <col min="8447" max="8447" width="14.5703125" style="11" customWidth="1"/>
    <col min="8448" max="8448" width="38.5703125" style="11" customWidth="1"/>
    <col min="8449" max="8450" width="9.140625" style="11"/>
    <col min="8451" max="8463" width="0" style="11" hidden="1" customWidth="1"/>
    <col min="8464" max="8468" width="9.140625" style="11"/>
    <col min="8469" max="8474" width="0" style="11" hidden="1" customWidth="1"/>
    <col min="8475" max="8698" width="9.140625" style="11"/>
    <col min="8699" max="8699" width="12.5703125" style="11" customWidth="1"/>
    <col min="8700" max="8700" width="73.42578125" style="11" customWidth="1"/>
    <col min="8701" max="8701" width="8.7109375" style="11" customWidth="1"/>
    <col min="8702" max="8702" width="10.5703125" style="11" customWidth="1"/>
    <col min="8703" max="8703" width="14.5703125" style="11" customWidth="1"/>
    <col min="8704" max="8704" width="38.5703125" style="11" customWidth="1"/>
    <col min="8705" max="8706" width="9.140625" style="11"/>
    <col min="8707" max="8719" width="0" style="11" hidden="1" customWidth="1"/>
    <col min="8720" max="8724" width="9.140625" style="11"/>
    <col min="8725" max="8730" width="0" style="11" hidden="1" customWidth="1"/>
    <col min="8731" max="8954" width="9.140625" style="11"/>
    <col min="8955" max="8955" width="12.5703125" style="11" customWidth="1"/>
    <col min="8956" max="8956" width="73.42578125" style="11" customWidth="1"/>
    <col min="8957" max="8957" width="8.7109375" style="11" customWidth="1"/>
    <col min="8958" max="8958" width="10.5703125" style="11" customWidth="1"/>
    <col min="8959" max="8959" width="14.5703125" style="11" customWidth="1"/>
    <col min="8960" max="8960" width="38.5703125" style="11" customWidth="1"/>
    <col min="8961" max="8962" width="9.140625" style="11"/>
    <col min="8963" max="8975" width="0" style="11" hidden="1" customWidth="1"/>
    <col min="8976" max="8980" width="9.140625" style="11"/>
    <col min="8981" max="8986" width="0" style="11" hidden="1" customWidth="1"/>
    <col min="8987" max="9210" width="9.140625" style="11"/>
    <col min="9211" max="9211" width="12.5703125" style="11" customWidth="1"/>
    <col min="9212" max="9212" width="73.42578125" style="11" customWidth="1"/>
    <col min="9213" max="9213" width="8.7109375" style="11" customWidth="1"/>
    <col min="9214" max="9214" width="10.5703125" style="11" customWidth="1"/>
    <col min="9215" max="9215" width="14.5703125" style="11" customWidth="1"/>
    <col min="9216" max="9216" width="38.5703125" style="11" customWidth="1"/>
    <col min="9217" max="9218" width="9.140625" style="11"/>
    <col min="9219" max="9231" width="0" style="11" hidden="1" customWidth="1"/>
    <col min="9232" max="9236" width="9.140625" style="11"/>
    <col min="9237" max="9242" width="0" style="11" hidden="1" customWidth="1"/>
    <col min="9243" max="9466" width="9.140625" style="11"/>
    <col min="9467" max="9467" width="12.5703125" style="11" customWidth="1"/>
    <col min="9468" max="9468" width="73.42578125" style="11" customWidth="1"/>
    <col min="9469" max="9469" width="8.7109375" style="11" customWidth="1"/>
    <col min="9470" max="9470" width="10.5703125" style="11" customWidth="1"/>
    <col min="9471" max="9471" width="14.5703125" style="11" customWidth="1"/>
    <col min="9472" max="9472" width="38.5703125" style="11" customWidth="1"/>
    <col min="9473" max="9474" width="9.140625" style="11"/>
    <col min="9475" max="9487" width="0" style="11" hidden="1" customWidth="1"/>
    <col min="9488" max="9492" width="9.140625" style="11"/>
    <col min="9493" max="9498" width="0" style="11" hidden="1" customWidth="1"/>
    <col min="9499" max="9722" width="9.140625" style="11"/>
    <col min="9723" max="9723" width="12.5703125" style="11" customWidth="1"/>
    <col min="9724" max="9724" width="73.42578125" style="11" customWidth="1"/>
    <col min="9725" max="9725" width="8.7109375" style="11" customWidth="1"/>
    <col min="9726" max="9726" width="10.5703125" style="11" customWidth="1"/>
    <col min="9727" max="9727" width="14.5703125" style="11" customWidth="1"/>
    <col min="9728" max="9728" width="38.5703125" style="11" customWidth="1"/>
    <col min="9729" max="9730" width="9.140625" style="11"/>
    <col min="9731" max="9743" width="0" style="11" hidden="1" customWidth="1"/>
    <col min="9744" max="9748" width="9.140625" style="11"/>
    <col min="9749" max="9754" width="0" style="11" hidden="1" customWidth="1"/>
    <col min="9755" max="9978" width="9.140625" style="11"/>
    <col min="9979" max="9979" width="12.5703125" style="11" customWidth="1"/>
    <col min="9980" max="9980" width="73.42578125" style="11" customWidth="1"/>
    <col min="9981" max="9981" width="8.7109375" style="11" customWidth="1"/>
    <col min="9982" max="9982" width="10.5703125" style="11" customWidth="1"/>
    <col min="9983" max="9983" width="14.5703125" style="11" customWidth="1"/>
    <col min="9984" max="9984" width="38.5703125" style="11" customWidth="1"/>
    <col min="9985" max="9986" width="9.140625" style="11"/>
    <col min="9987" max="9999" width="0" style="11" hidden="1" customWidth="1"/>
    <col min="10000" max="10004" width="9.140625" style="11"/>
    <col min="10005" max="10010" width="0" style="11" hidden="1" customWidth="1"/>
    <col min="10011" max="10234" width="9.140625" style="11"/>
    <col min="10235" max="10235" width="12.5703125" style="11" customWidth="1"/>
    <col min="10236" max="10236" width="73.42578125" style="11" customWidth="1"/>
    <col min="10237" max="10237" width="8.7109375" style="11" customWidth="1"/>
    <col min="10238" max="10238" width="10.5703125" style="11" customWidth="1"/>
    <col min="10239" max="10239" width="14.5703125" style="11" customWidth="1"/>
    <col min="10240" max="10240" width="38.5703125" style="11" customWidth="1"/>
    <col min="10241" max="10242" width="9.140625" style="11"/>
    <col min="10243" max="10255" width="0" style="11" hidden="1" customWidth="1"/>
    <col min="10256" max="10260" width="9.140625" style="11"/>
    <col min="10261" max="10266" width="0" style="11" hidden="1" customWidth="1"/>
    <col min="10267" max="10490" width="9.140625" style="11"/>
    <col min="10491" max="10491" width="12.5703125" style="11" customWidth="1"/>
    <col min="10492" max="10492" width="73.42578125" style="11" customWidth="1"/>
    <col min="10493" max="10493" width="8.7109375" style="11" customWidth="1"/>
    <col min="10494" max="10494" width="10.5703125" style="11" customWidth="1"/>
    <col min="10495" max="10495" width="14.5703125" style="11" customWidth="1"/>
    <col min="10496" max="10496" width="38.5703125" style="11" customWidth="1"/>
    <col min="10497" max="10498" width="9.140625" style="11"/>
    <col min="10499" max="10511" width="0" style="11" hidden="1" customWidth="1"/>
    <col min="10512" max="10516" width="9.140625" style="11"/>
    <col min="10517" max="10522" width="0" style="11" hidden="1" customWidth="1"/>
    <col min="10523" max="10746" width="9.140625" style="11"/>
    <col min="10747" max="10747" width="12.5703125" style="11" customWidth="1"/>
    <col min="10748" max="10748" width="73.42578125" style="11" customWidth="1"/>
    <col min="10749" max="10749" width="8.7109375" style="11" customWidth="1"/>
    <col min="10750" max="10750" width="10.5703125" style="11" customWidth="1"/>
    <col min="10751" max="10751" width="14.5703125" style="11" customWidth="1"/>
    <col min="10752" max="10752" width="38.5703125" style="11" customWidth="1"/>
    <col min="10753" max="10754" width="9.140625" style="11"/>
    <col min="10755" max="10767" width="0" style="11" hidden="1" customWidth="1"/>
    <col min="10768" max="10772" width="9.140625" style="11"/>
    <col min="10773" max="10778" width="0" style="11" hidden="1" customWidth="1"/>
    <col min="10779" max="11002" width="9.140625" style="11"/>
    <col min="11003" max="11003" width="12.5703125" style="11" customWidth="1"/>
    <col min="11004" max="11004" width="73.42578125" style="11" customWidth="1"/>
    <col min="11005" max="11005" width="8.7109375" style="11" customWidth="1"/>
    <col min="11006" max="11006" width="10.5703125" style="11" customWidth="1"/>
    <col min="11007" max="11007" width="14.5703125" style="11" customWidth="1"/>
    <col min="11008" max="11008" width="38.5703125" style="11" customWidth="1"/>
    <col min="11009" max="11010" width="9.140625" style="11"/>
    <col min="11011" max="11023" width="0" style="11" hidden="1" customWidth="1"/>
    <col min="11024" max="11028" width="9.140625" style="11"/>
    <col min="11029" max="11034" width="0" style="11" hidden="1" customWidth="1"/>
    <col min="11035" max="11258" width="9.140625" style="11"/>
    <col min="11259" max="11259" width="12.5703125" style="11" customWidth="1"/>
    <col min="11260" max="11260" width="73.42578125" style="11" customWidth="1"/>
    <col min="11261" max="11261" width="8.7109375" style="11" customWidth="1"/>
    <col min="11262" max="11262" width="10.5703125" style="11" customWidth="1"/>
    <col min="11263" max="11263" width="14.5703125" style="11" customWidth="1"/>
    <col min="11264" max="11264" width="38.5703125" style="11" customWidth="1"/>
    <col min="11265" max="11266" width="9.140625" style="11"/>
    <col min="11267" max="11279" width="0" style="11" hidden="1" customWidth="1"/>
    <col min="11280" max="11284" width="9.140625" style="11"/>
    <col min="11285" max="11290" width="0" style="11" hidden="1" customWidth="1"/>
    <col min="11291" max="11514" width="9.140625" style="11"/>
    <col min="11515" max="11515" width="12.5703125" style="11" customWidth="1"/>
    <col min="11516" max="11516" width="73.42578125" style="11" customWidth="1"/>
    <col min="11517" max="11517" width="8.7109375" style="11" customWidth="1"/>
    <col min="11518" max="11518" width="10.5703125" style="11" customWidth="1"/>
    <col min="11519" max="11519" width="14.5703125" style="11" customWidth="1"/>
    <col min="11520" max="11520" width="38.5703125" style="11" customWidth="1"/>
    <col min="11521" max="11522" width="9.140625" style="11"/>
    <col min="11523" max="11535" width="0" style="11" hidden="1" customWidth="1"/>
    <col min="11536" max="11540" width="9.140625" style="11"/>
    <col min="11541" max="11546" width="0" style="11" hidden="1" customWidth="1"/>
    <col min="11547" max="11770" width="9.140625" style="11"/>
    <col min="11771" max="11771" width="12.5703125" style="11" customWidth="1"/>
    <col min="11772" max="11772" width="73.42578125" style="11" customWidth="1"/>
    <col min="11773" max="11773" width="8.7109375" style="11" customWidth="1"/>
    <col min="11774" max="11774" width="10.5703125" style="11" customWidth="1"/>
    <col min="11775" max="11775" width="14.5703125" style="11" customWidth="1"/>
    <col min="11776" max="11776" width="38.5703125" style="11" customWidth="1"/>
    <col min="11777" max="11778" width="9.140625" style="11"/>
    <col min="11779" max="11791" width="0" style="11" hidden="1" customWidth="1"/>
    <col min="11792" max="11796" width="9.140625" style="11"/>
    <col min="11797" max="11802" width="0" style="11" hidden="1" customWidth="1"/>
    <col min="11803" max="12026" width="9.140625" style="11"/>
    <col min="12027" max="12027" width="12.5703125" style="11" customWidth="1"/>
    <col min="12028" max="12028" width="73.42578125" style="11" customWidth="1"/>
    <col min="12029" max="12029" width="8.7109375" style="11" customWidth="1"/>
    <col min="12030" max="12030" width="10.5703125" style="11" customWidth="1"/>
    <col min="12031" max="12031" width="14.5703125" style="11" customWidth="1"/>
    <col min="12032" max="12032" width="38.5703125" style="11" customWidth="1"/>
    <col min="12033" max="12034" width="9.140625" style="11"/>
    <col min="12035" max="12047" width="0" style="11" hidden="1" customWidth="1"/>
    <col min="12048" max="12052" width="9.140625" style="11"/>
    <col min="12053" max="12058" width="0" style="11" hidden="1" customWidth="1"/>
    <col min="12059" max="12282" width="9.140625" style="11"/>
    <col min="12283" max="12283" width="12.5703125" style="11" customWidth="1"/>
    <col min="12284" max="12284" width="73.42578125" style="11" customWidth="1"/>
    <col min="12285" max="12285" width="8.7109375" style="11" customWidth="1"/>
    <col min="12286" max="12286" width="10.5703125" style="11" customWidth="1"/>
    <col min="12287" max="12287" width="14.5703125" style="11" customWidth="1"/>
    <col min="12288" max="12288" width="38.5703125" style="11" customWidth="1"/>
    <col min="12289" max="12290" width="9.140625" style="11"/>
    <col min="12291" max="12303" width="0" style="11" hidden="1" customWidth="1"/>
    <col min="12304" max="12308" width="9.140625" style="11"/>
    <col min="12309" max="12314" width="0" style="11" hidden="1" customWidth="1"/>
    <col min="12315" max="12538" width="9.140625" style="11"/>
    <col min="12539" max="12539" width="12.5703125" style="11" customWidth="1"/>
    <col min="12540" max="12540" width="73.42578125" style="11" customWidth="1"/>
    <col min="12541" max="12541" width="8.7109375" style="11" customWidth="1"/>
    <col min="12542" max="12542" width="10.5703125" style="11" customWidth="1"/>
    <col min="12543" max="12543" width="14.5703125" style="11" customWidth="1"/>
    <col min="12544" max="12544" width="38.5703125" style="11" customWidth="1"/>
    <col min="12545" max="12546" width="9.140625" style="11"/>
    <col min="12547" max="12559" width="0" style="11" hidden="1" customWidth="1"/>
    <col min="12560" max="12564" width="9.140625" style="11"/>
    <col min="12565" max="12570" width="0" style="11" hidden="1" customWidth="1"/>
    <col min="12571" max="12794" width="9.140625" style="11"/>
    <col min="12795" max="12795" width="12.5703125" style="11" customWidth="1"/>
    <col min="12796" max="12796" width="73.42578125" style="11" customWidth="1"/>
    <col min="12797" max="12797" width="8.7109375" style="11" customWidth="1"/>
    <col min="12798" max="12798" width="10.5703125" style="11" customWidth="1"/>
    <col min="12799" max="12799" width="14.5703125" style="11" customWidth="1"/>
    <col min="12800" max="12800" width="38.5703125" style="11" customWidth="1"/>
    <col min="12801" max="12802" width="9.140625" style="11"/>
    <col min="12803" max="12815" width="0" style="11" hidden="1" customWidth="1"/>
    <col min="12816" max="12820" width="9.140625" style="11"/>
    <col min="12821" max="12826" width="0" style="11" hidden="1" customWidth="1"/>
    <col min="12827" max="13050" width="9.140625" style="11"/>
    <col min="13051" max="13051" width="12.5703125" style="11" customWidth="1"/>
    <col min="13052" max="13052" width="73.42578125" style="11" customWidth="1"/>
    <col min="13053" max="13053" width="8.7109375" style="11" customWidth="1"/>
    <col min="13054" max="13054" width="10.5703125" style="11" customWidth="1"/>
    <col min="13055" max="13055" width="14.5703125" style="11" customWidth="1"/>
    <col min="13056" max="13056" width="38.5703125" style="11" customWidth="1"/>
    <col min="13057" max="13058" width="9.140625" style="11"/>
    <col min="13059" max="13071" width="0" style="11" hidden="1" customWidth="1"/>
    <col min="13072" max="13076" width="9.140625" style="11"/>
    <col min="13077" max="13082" width="0" style="11" hidden="1" customWidth="1"/>
    <col min="13083" max="13306" width="9.140625" style="11"/>
    <col min="13307" max="13307" width="12.5703125" style="11" customWidth="1"/>
    <col min="13308" max="13308" width="73.42578125" style="11" customWidth="1"/>
    <col min="13309" max="13309" width="8.7109375" style="11" customWidth="1"/>
    <col min="13310" max="13310" width="10.5703125" style="11" customWidth="1"/>
    <col min="13311" max="13311" width="14.5703125" style="11" customWidth="1"/>
    <col min="13312" max="13312" width="38.5703125" style="11" customWidth="1"/>
    <col min="13313" max="13314" width="9.140625" style="11"/>
    <col min="13315" max="13327" width="0" style="11" hidden="1" customWidth="1"/>
    <col min="13328" max="13332" width="9.140625" style="11"/>
    <col min="13333" max="13338" width="0" style="11" hidden="1" customWidth="1"/>
    <col min="13339" max="13562" width="9.140625" style="11"/>
    <col min="13563" max="13563" width="12.5703125" style="11" customWidth="1"/>
    <col min="13564" max="13564" width="73.42578125" style="11" customWidth="1"/>
    <col min="13565" max="13565" width="8.7109375" style="11" customWidth="1"/>
    <col min="13566" max="13566" width="10.5703125" style="11" customWidth="1"/>
    <col min="13567" max="13567" width="14.5703125" style="11" customWidth="1"/>
    <col min="13568" max="13568" width="38.5703125" style="11" customWidth="1"/>
    <col min="13569" max="13570" width="9.140625" style="11"/>
    <col min="13571" max="13583" width="0" style="11" hidden="1" customWidth="1"/>
    <col min="13584" max="13588" width="9.140625" style="11"/>
    <col min="13589" max="13594" width="0" style="11" hidden="1" customWidth="1"/>
    <col min="13595" max="13818" width="9.140625" style="11"/>
    <col min="13819" max="13819" width="12.5703125" style="11" customWidth="1"/>
    <col min="13820" max="13820" width="73.42578125" style="11" customWidth="1"/>
    <col min="13821" max="13821" width="8.7109375" style="11" customWidth="1"/>
    <col min="13822" max="13822" width="10.5703125" style="11" customWidth="1"/>
    <col min="13823" max="13823" width="14.5703125" style="11" customWidth="1"/>
    <col min="13824" max="13824" width="38.5703125" style="11" customWidth="1"/>
    <col min="13825" max="13826" width="9.140625" style="11"/>
    <col min="13827" max="13839" width="0" style="11" hidden="1" customWidth="1"/>
    <col min="13840" max="13844" width="9.140625" style="11"/>
    <col min="13845" max="13850" width="0" style="11" hidden="1" customWidth="1"/>
    <col min="13851" max="14074" width="9.140625" style="11"/>
    <col min="14075" max="14075" width="12.5703125" style="11" customWidth="1"/>
    <col min="14076" max="14076" width="73.42578125" style="11" customWidth="1"/>
    <col min="14077" max="14077" width="8.7109375" style="11" customWidth="1"/>
    <col min="14078" max="14078" width="10.5703125" style="11" customWidth="1"/>
    <col min="14079" max="14079" width="14.5703125" style="11" customWidth="1"/>
    <col min="14080" max="14080" width="38.5703125" style="11" customWidth="1"/>
    <col min="14081" max="14082" width="9.140625" style="11"/>
    <col min="14083" max="14095" width="0" style="11" hidden="1" customWidth="1"/>
    <col min="14096" max="14100" width="9.140625" style="11"/>
    <col min="14101" max="14106" width="0" style="11" hidden="1" customWidth="1"/>
    <col min="14107" max="14330" width="9.140625" style="11"/>
    <col min="14331" max="14331" width="12.5703125" style="11" customWidth="1"/>
    <col min="14332" max="14332" width="73.42578125" style="11" customWidth="1"/>
    <col min="14333" max="14333" width="8.7109375" style="11" customWidth="1"/>
    <col min="14334" max="14334" width="10.5703125" style="11" customWidth="1"/>
    <col min="14335" max="14335" width="14.5703125" style="11" customWidth="1"/>
    <col min="14336" max="14336" width="38.5703125" style="11" customWidth="1"/>
    <col min="14337" max="14338" width="9.140625" style="11"/>
    <col min="14339" max="14351" width="0" style="11" hidden="1" customWidth="1"/>
    <col min="14352" max="14356" width="9.140625" style="11"/>
    <col min="14357" max="14362" width="0" style="11" hidden="1" customWidth="1"/>
    <col min="14363" max="14586" width="9.140625" style="11"/>
    <col min="14587" max="14587" width="12.5703125" style="11" customWidth="1"/>
    <col min="14588" max="14588" width="73.42578125" style="11" customWidth="1"/>
    <col min="14589" max="14589" width="8.7109375" style="11" customWidth="1"/>
    <col min="14590" max="14590" width="10.5703125" style="11" customWidth="1"/>
    <col min="14591" max="14591" width="14.5703125" style="11" customWidth="1"/>
    <col min="14592" max="14592" width="38.5703125" style="11" customWidth="1"/>
    <col min="14593" max="14594" width="9.140625" style="11"/>
    <col min="14595" max="14607" width="0" style="11" hidden="1" customWidth="1"/>
    <col min="14608" max="14612" width="9.140625" style="11"/>
    <col min="14613" max="14618" width="0" style="11" hidden="1" customWidth="1"/>
    <col min="14619" max="14842" width="9.140625" style="11"/>
    <col min="14843" max="14843" width="12.5703125" style="11" customWidth="1"/>
    <col min="14844" max="14844" width="73.42578125" style="11" customWidth="1"/>
    <col min="14845" max="14845" width="8.7109375" style="11" customWidth="1"/>
    <col min="14846" max="14846" width="10.5703125" style="11" customWidth="1"/>
    <col min="14847" max="14847" width="14.5703125" style="11" customWidth="1"/>
    <col min="14848" max="14848" width="38.5703125" style="11" customWidth="1"/>
    <col min="14849" max="14850" width="9.140625" style="11"/>
    <col min="14851" max="14863" width="0" style="11" hidden="1" customWidth="1"/>
    <col min="14864" max="14868" width="9.140625" style="11"/>
    <col min="14869" max="14874" width="0" style="11" hidden="1" customWidth="1"/>
    <col min="14875" max="15098" width="9.140625" style="11"/>
    <col min="15099" max="15099" width="12.5703125" style="11" customWidth="1"/>
    <col min="15100" max="15100" width="73.42578125" style="11" customWidth="1"/>
    <col min="15101" max="15101" width="8.7109375" style="11" customWidth="1"/>
    <col min="15102" max="15102" width="10.5703125" style="11" customWidth="1"/>
    <col min="15103" max="15103" width="14.5703125" style="11" customWidth="1"/>
    <col min="15104" max="15104" width="38.5703125" style="11" customWidth="1"/>
    <col min="15105" max="15106" width="9.140625" style="11"/>
    <col min="15107" max="15119" width="0" style="11" hidden="1" customWidth="1"/>
    <col min="15120" max="15124" width="9.140625" style="11"/>
    <col min="15125" max="15130" width="0" style="11" hidden="1" customWidth="1"/>
    <col min="15131" max="15354" width="9.140625" style="11"/>
    <col min="15355" max="15355" width="12.5703125" style="11" customWidth="1"/>
    <col min="15356" max="15356" width="73.42578125" style="11" customWidth="1"/>
    <col min="15357" max="15357" width="8.7109375" style="11" customWidth="1"/>
    <col min="15358" max="15358" width="10.5703125" style="11" customWidth="1"/>
    <col min="15359" max="15359" width="14.5703125" style="11" customWidth="1"/>
    <col min="15360" max="15360" width="38.5703125" style="11" customWidth="1"/>
    <col min="15361" max="15362" width="9.140625" style="11"/>
    <col min="15363" max="15375" width="0" style="11" hidden="1" customWidth="1"/>
    <col min="15376" max="15380" width="9.140625" style="11"/>
    <col min="15381" max="15386" width="0" style="11" hidden="1" customWidth="1"/>
    <col min="15387" max="15610" width="9.140625" style="11"/>
    <col min="15611" max="15611" width="12.5703125" style="11" customWidth="1"/>
    <col min="15612" max="15612" width="73.42578125" style="11" customWidth="1"/>
    <col min="15613" max="15613" width="8.7109375" style="11" customWidth="1"/>
    <col min="15614" max="15614" width="10.5703125" style="11" customWidth="1"/>
    <col min="15615" max="15615" width="14.5703125" style="11" customWidth="1"/>
    <col min="15616" max="15616" width="38.5703125" style="11" customWidth="1"/>
    <col min="15617" max="15618" width="9.140625" style="11"/>
    <col min="15619" max="15631" width="0" style="11" hidden="1" customWidth="1"/>
    <col min="15632" max="15636" width="9.140625" style="11"/>
    <col min="15637" max="15642" width="0" style="11" hidden="1" customWidth="1"/>
    <col min="15643" max="15866" width="9.140625" style="11"/>
    <col min="15867" max="15867" width="12.5703125" style="11" customWidth="1"/>
    <col min="15868" max="15868" width="73.42578125" style="11" customWidth="1"/>
    <col min="15869" max="15869" width="8.7109375" style="11" customWidth="1"/>
    <col min="15870" max="15870" width="10.5703125" style="11" customWidth="1"/>
    <col min="15871" max="15871" width="14.5703125" style="11" customWidth="1"/>
    <col min="15872" max="15872" width="38.5703125" style="11" customWidth="1"/>
    <col min="15873" max="15874" width="9.140625" style="11"/>
    <col min="15875" max="15887" width="0" style="11" hidden="1" customWidth="1"/>
    <col min="15888" max="15892" width="9.140625" style="11"/>
    <col min="15893" max="15898" width="0" style="11" hidden="1" customWidth="1"/>
    <col min="15899" max="16122" width="9.140625" style="11"/>
    <col min="16123" max="16123" width="12.5703125" style="11" customWidth="1"/>
    <col min="16124" max="16124" width="73.42578125" style="11" customWidth="1"/>
    <col min="16125" max="16125" width="8.7109375" style="11" customWidth="1"/>
    <col min="16126" max="16126" width="10.5703125" style="11" customWidth="1"/>
    <col min="16127" max="16127" width="14.5703125" style="11" customWidth="1"/>
    <col min="16128" max="16128" width="38.5703125" style="11" customWidth="1"/>
    <col min="16129" max="16130" width="9.140625" style="11"/>
    <col min="16131" max="16143" width="0" style="11" hidden="1" customWidth="1"/>
    <col min="16144" max="16148" width="9.140625" style="11"/>
    <col min="16149" max="16154" width="0" style="11" hidden="1" customWidth="1"/>
    <col min="16155" max="16384" width="9.140625" style="11"/>
  </cols>
  <sheetData>
    <row r="1" spans="1:26" ht="16.5">
      <c r="A1" s="23" t="str">
        <f>Cover!B3</f>
        <v>Specification No.: CC-CS/1010-ER1/SS-4083/3/G2</v>
      </c>
      <c r="B1" s="663"/>
      <c r="C1" s="663"/>
      <c r="D1" s="663"/>
      <c r="E1" s="663"/>
      <c r="F1" s="23"/>
      <c r="G1" s="663"/>
      <c r="H1" s="663"/>
      <c r="I1" s="23"/>
      <c r="J1" s="23"/>
      <c r="K1" s="23"/>
      <c r="L1" s="488"/>
      <c r="M1" s="9"/>
      <c r="N1" s="9"/>
      <c r="O1" s="2"/>
      <c r="P1" s="3" t="s">
        <v>21</v>
      </c>
    </row>
    <row r="2" spans="1:26">
      <c r="A2" s="24"/>
      <c r="B2" s="664"/>
      <c r="C2" s="664"/>
      <c r="D2" s="664"/>
      <c r="E2" s="664"/>
      <c r="F2" s="24"/>
      <c r="G2" s="664"/>
      <c r="H2" s="664"/>
      <c r="I2" s="24"/>
      <c r="J2" s="24"/>
      <c r="K2" s="24"/>
      <c r="L2" s="477"/>
      <c r="M2" s="6"/>
      <c r="N2" s="6"/>
      <c r="O2" s="5"/>
      <c r="P2" s="5"/>
    </row>
    <row r="3" spans="1:26" ht="65.25" customHeight="1">
      <c r="A3" s="917" t="str">
        <f>Cover!$B$2</f>
        <v>Substation Extension Package-SS69 for (i) 400/220 kV Muzaffarpur S/S extn including ICT, (ii) 400 kV Saharsa S/S extn, (iii) 400 kV Durgapur S/S extn and (ii) 400kV Kahalgaon S/S (NTPC) extn associated with Eastern Region Strengthening Scheme-XXIII</v>
      </c>
      <c r="B3" s="917"/>
      <c r="C3" s="917"/>
      <c r="D3" s="917"/>
      <c r="E3" s="917"/>
      <c r="F3" s="917"/>
      <c r="G3" s="917"/>
      <c r="H3" s="917"/>
      <c r="I3" s="917"/>
      <c r="J3" s="917"/>
      <c r="K3" s="917"/>
      <c r="L3" s="917"/>
      <c r="M3" s="917"/>
      <c r="N3" s="917"/>
      <c r="O3" s="917"/>
      <c r="P3" s="917"/>
      <c r="U3" s="14" t="s">
        <v>22</v>
      </c>
      <c r="W3" s="25">
        <f>IF(ISERROR(#REF!/('[1]Sch-6'!D14+'[1]Sch-6'!D16+'[1]Sch-6'!D18)),0,#REF!/( '[1]Sch-6'!D14+'[1]Sch-6'!D16+'[1]Sch-6'!D18))</f>
        <v>0</v>
      </c>
    </row>
    <row r="4" spans="1:26" ht="16.5">
      <c r="A4" s="906" t="s">
        <v>23</v>
      </c>
      <c r="B4" s="906"/>
      <c r="C4" s="906"/>
      <c r="D4" s="906"/>
      <c r="E4" s="906"/>
      <c r="F4" s="906"/>
      <c r="G4" s="906"/>
      <c r="H4" s="906"/>
      <c r="I4" s="906"/>
      <c r="J4" s="906"/>
      <c r="K4" s="906"/>
      <c r="L4" s="906"/>
      <c r="M4" s="906"/>
      <c r="N4" s="906"/>
      <c r="O4" s="906"/>
      <c r="P4" s="906"/>
      <c r="U4" s="14" t="s">
        <v>24</v>
      </c>
      <c r="W4" s="26" t="e">
        <f>#REF!</f>
        <v>#REF!</v>
      </c>
    </row>
    <row r="5" spans="1:26">
      <c r="U5" s="14" t="s">
        <v>25</v>
      </c>
      <c r="W5" s="26">
        <f>IF(ISERROR(#REF!/#REF!),0,#REF! /#REF!)</f>
        <v>0</v>
      </c>
    </row>
    <row r="6" spans="1:26" ht="16.5">
      <c r="A6" s="784" t="str">
        <f>'Sch-1'!A6</f>
        <v>Bidder’s Name and Address  (Sole Bidder) :</v>
      </c>
      <c r="B6" s="785"/>
      <c r="C6" s="785"/>
      <c r="D6" s="785"/>
      <c r="E6" s="785"/>
      <c r="F6" s="784"/>
      <c r="G6" s="785"/>
      <c r="H6" s="785"/>
      <c r="I6" s="784"/>
      <c r="J6" s="784"/>
      <c r="K6" s="784"/>
      <c r="L6" s="485"/>
      <c r="M6" s="786"/>
      <c r="N6" s="786"/>
      <c r="O6" s="4" t="s">
        <v>1</v>
      </c>
      <c r="P6" s="5"/>
      <c r="U6" s="14" t="s">
        <v>26</v>
      </c>
      <c r="W6" s="26" t="e">
        <f>#REF!</f>
        <v>#REF!</v>
      </c>
    </row>
    <row r="7" spans="1:26" ht="22.9" customHeight="1">
      <c r="A7" s="919" t="str">
        <f>'Sch-2'!A7:H7</f>
        <v/>
      </c>
      <c r="B7" s="919"/>
      <c r="C7" s="919"/>
      <c r="D7" s="919"/>
      <c r="E7" s="919"/>
      <c r="F7" s="919"/>
      <c r="G7" s="721"/>
      <c r="H7" s="721"/>
      <c r="I7" s="721"/>
      <c r="J7" s="721"/>
      <c r="K7" s="721"/>
      <c r="L7" s="721"/>
      <c r="M7" s="721"/>
      <c r="N7" s="721"/>
      <c r="O7" s="593" t="str">
        <f>'Sch-1'!L7</f>
        <v>Contract Services</v>
      </c>
      <c r="P7" s="5"/>
      <c r="U7" s="14" t="s">
        <v>27</v>
      </c>
      <c r="W7" s="25" t="e">
        <f>SUM(W3:W6)</f>
        <v>#REF!</v>
      </c>
    </row>
    <row r="8" spans="1:26" ht="16.5">
      <c r="A8" s="787" t="s">
        <v>16</v>
      </c>
      <c r="B8" s="788"/>
      <c r="C8" s="659" t="str">
        <f>IF('Sch-1'!C8=0, "", 'Sch-1'!C8)</f>
        <v/>
      </c>
      <c r="D8" s="659"/>
      <c r="E8" s="659"/>
      <c r="F8" s="398"/>
      <c r="G8" s="659"/>
      <c r="H8" s="659"/>
      <c r="I8" s="398"/>
      <c r="J8" s="398"/>
      <c r="K8" s="398"/>
      <c r="L8" s="489"/>
      <c r="M8" s="656"/>
      <c r="N8" s="656"/>
      <c r="O8" s="593" t="str">
        <f>'Sch-1'!L8</f>
        <v>Power Grid Corporation of India Ltd.,</v>
      </c>
      <c r="P8" s="5"/>
    </row>
    <row r="9" spans="1:26" ht="16.5">
      <c r="A9" s="787" t="s">
        <v>17</v>
      </c>
      <c r="B9" s="788"/>
      <c r="C9" s="659" t="str">
        <f>IF('Sch-1'!C9=0, "", 'Sch-1'!C9)</f>
        <v/>
      </c>
      <c r="D9" s="659"/>
      <c r="E9" s="659"/>
      <c r="F9" s="398"/>
      <c r="G9" s="659"/>
      <c r="H9" s="659"/>
      <c r="I9" s="398"/>
      <c r="J9" s="398"/>
      <c r="K9" s="398"/>
      <c r="L9" s="489"/>
      <c r="M9" s="656"/>
      <c r="N9" s="656"/>
      <c r="O9" s="593" t="str">
        <f>'Sch-1'!L9</f>
        <v>"Saudamini", Plot No.-2</v>
      </c>
      <c r="P9" s="5"/>
    </row>
    <row r="10" spans="1:26">
      <c r="A10" s="789"/>
      <c r="B10" s="790"/>
      <c r="C10" s="659" t="str">
        <f>IF('Sch-1'!C10=0, "", 'Sch-1'!C10)</f>
        <v/>
      </c>
      <c r="D10" s="659"/>
      <c r="E10" s="659"/>
      <c r="F10" s="398"/>
      <c r="G10" s="659"/>
      <c r="H10" s="659"/>
      <c r="I10" s="398"/>
      <c r="J10" s="398"/>
      <c r="K10" s="398"/>
      <c r="L10" s="489"/>
      <c r="M10" s="656"/>
      <c r="N10" s="656"/>
      <c r="O10" s="593" t="str">
        <f>'Sch-1'!L10</f>
        <v xml:space="preserve">Sector-29, </v>
      </c>
      <c r="P10" s="5"/>
      <c r="U10" s="14" t="s">
        <v>28</v>
      </c>
      <c r="W10" s="26">
        <f>'[1]Sch-1'!Q10</f>
        <v>0</v>
      </c>
    </row>
    <row r="11" spans="1:26">
      <c r="A11" s="789"/>
      <c r="B11" s="790"/>
      <c r="C11" s="659" t="str">
        <f>IF('Sch-1'!C11=0, "", 'Sch-1'!C11)</f>
        <v/>
      </c>
      <c r="D11" s="659"/>
      <c r="E11" s="659"/>
      <c r="F11" s="398"/>
      <c r="G11" s="659"/>
      <c r="H11" s="659"/>
      <c r="I11" s="398"/>
      <c r="J11" s="398"/>
      <c r="K11" s="398"/>
      <c r="L11" s="489"/>
      <c r="M11" s="656"/>
      <c r="N11" s="656"/>
      <c r="O11" s="593" t="str">
        <f>'Sch-1'!L11</f>
        <v>Gurgaon (Haryana) - 122001</v>
      </c>
      <c r="P11" s="5"/>
      <c r="U11" s="14"/>
      <c r="W11" s="26"/>
    </row>
    <row r="12" spans="1:26">
      <c r="A12" s="789"/>
      <c r="B12" s="790"/>
      <c r="C12" s="790"/>
      <c r="D12" s="790"/>
      <c r="E12" s="790"/>
      <c r="F12" s="789"/>
      <c r="G12" s="790"/>
      <c r="H12" s="790"/>
      <c r="I12" s="789"/>
      <c r="J12" s="789"/>
      <c r="K12" s="789"/>
      <c r="L12" s="489"/>
      <c r="M12" s="659"/>
      <c r="N12" s="659"/>
      <c r="O12" s="593"/>
      <c r="P12" s="5"/>
      <c r="U12" s="14"/>
      <c r="W12" s="26"/>
    </row>
    <row r="13" spans="1:26" ht="25.5" customHeight="1" thickBot="1">
      <c r="A13" s="918" t="s">
        <v>29</v>
      </c>
      <c r="B13" s="918"/>
      <c r="C13" s="918"/>
      <c r="D13" s="918"/>
      <c r="E13" s="918"/>
      <c r="F13" s="918"/>
      <c r="G13" s="918"/>
      <c r="H13" s="918"/>
      <c r="I13" s="918"/>
      <c r="J13" s="918"/>
      <c r="K13" s="918"/>
      <c r="L13" s="918"/>
      <c r="M13" s="918"/>
      <c r="N13" s="918"/>
      <c r="O13" s="787"/>
      <c r="P13" s="8" t="s">
        <v>7</v>
      </c>
      <c r="V13" s="916" t="s">
        <v>30</v>
      </c>
      <c r="W13" s="916"/>
      <c r="X13" s="729" t="s">
        <v>31</v>
      </c>
      <c r="Y13" s="916" t="s">
        <v>32</v>
      </c>
      <c r="Z13" s="916"/>
    </row>
    <row r="14" spans="1:26" ht="108.6" customHeight="1">
      <c r="A14" s="633" t="s">
        <v>8</v>
      </c>
      <c r="B14" s="634" t="s">
        <v>250</v>
      </c>
      <c r="C14" s="634" t="s">
        <v>262</v>
      </c>
      <c r="D14" s="31" t="s">
        <v>261</v>
      </c>
      <c r="E14" s="31" t="s">
        <v>263</v>
      </c>
      <c r="F14" s="31" t="s">
        <v>264</v>
      </c>
      <c r="G14" s="633" t="s">
        <v>35</v>
      </c>
      <c r="H14" s="633" t="s">
        <v>304</v>
      </c>
      <c r="I14" s="633" t="s">
        <v>305</v>
      </c>
      <c r="J14" s="633" t="s">
        <v>306</v>
      </c>
      <c r="K14" s="633" t="s">
        <v>307</v>
      </c>
      <c r="L14" s="31" t="s">
        <v>18</v>
      </c>
      <c r="M14" s="30" t="s">
        <v>10</v>
      </c>
      <c r="N14" s="30" t="s">
        <v>19</v>
      </c>
      <c r="O14" s="31" t="s">
        <v>38</v>
      </c>
      <c r="P14" s="31" t="s">
        <v>39</v>
      </c>
      <c r="V14" s="791" t="s">
        <v>33</v>
      </c>
      <c r="W14" s="791" t="s">
        <v>34</v>
      </c>
      <c r="X14" s="729"/>
      <c r="Y14" s="791" t="s">
        <v>33</v>
      </c>
      <c r="Z14" s="791" t="s">
        <v>34</v>
      </c>
    </row>
    <row r="15" spans="1:26" ht="16.5">
      <c r="A15" s="21">
        <v>1</v>
      </c>
      <c r="B15" s="21">
        <v>2</v>
      </c>
      <c r="C15" s="21">
        <v>3</v>
      </c>
      <c r="D15" s="21">
        <v>4</v>
      </c>
      <c r="E15" s="21">
        <v>5</v>
      </c>
      <c r="F15" s="21">
        <v>6</v>
      </c>
      <c r="G15" s="21">
        <v>7</v>
      </c>
      <c r="H15" s="21">
        <v>8</v>
      </c>
      <c r="I15" s="21">
        <v>9</v>
      </c>
      <c r="J15" s="21">
        <v>10</v>
      </c>
      <c r="K15" s="21">
        <v>11</v>
      </c>
      <c r="L15" s="487">
        <v>12</v>
      </c>
      <c r="M15" s="21">
        <v>13</v>
      </c>
      <c r="N15" s="21">
        <v>14</v>
      </c>
      <c r="O15" s="21">
        <v>15</v>
      </c>
      <c r="P15" s="21" t="s">
        <v>308</v>
      </c>
      <c r="V15" s="792">
        <v>5</v>
      </c>
      <c r="W15" s="792" t="s">
        <v>20</v>
      </c>
      <c r="X15" s="729"/>
      <c r="Y15" s="792">
        <v>5</v>
      </c>
      <c r="Z15" s="792" t="s">
        <v>20</v>
      </c>
    </row>
    <row r="16" spans="1:26" ht="18.75">
      <c r="A16" s="762" t="s">
        <v>61</v>
      </c>
      <c r="B16" s="793" t="s">
        <v>549</v>
      </c>
      <c r="C16" s="794"/>
      <c r="D16" s="794"/>
      <c r="E16" s="794"/>
      <c r="F16" s="696"/>
      <c r="G16" s="696"/>
      <c r="H16" s="696"/>
      <c r="I16" s="734"/>
      <c r="J16" s="734"/>
      <c r="K16" s="734"/>
      <c r="L16" s="734"/>
      <c r="M16" s="795"/>
      <c r="N16" s="795"/>
      <c r="O16" s="734"/>
      <c r="P16" s="735"/>
    </row>
    <row r="17" spans="1:34" ht="42.75" customHeight="1">
      <c r="A17" s="809">
        <v>1</v>
      </c>
      <c r="B17" s="683">
        <v>7000010866</v>
      </c>
      <c r="C17" s="683">
        <v>50</v>
      </c>
      <c r="D17" s="683">
        <v>30</v>
      </c>
      <c r="E17" s="683">
        <v>10</v>
      </c>
      <c r="F17" s="746" t="s">
        <v>550</v>
      </c>
      <c r="G17" s="683">
        <v>100000015</v>
      </c>
      <c r="H17" s="683">
        <v>998736</v>
      </c>
      <c r="I17" s="637"/>
      <c r="J17" s="683">
        <v>18</v>
      </c>
      <c r="K17" s="638"/>
      <c r="L17" s="747" t="s">
        <v>688</v>
      </c>
      <c r="M17" s="796" t="s">
        <v>286</v>
      </c>
      <c r="N17" s="797">
        <v>1</v>
      </c>
      <c r="O17" s="639"/>
      <c r="P17" s="526" t="str">
        <f>IF(O17="","INCLUDED",O17*N17)</f>
        <v>INCLUDED</v>
      </c>
      <c r="Q17" s="726">
        <f>IF(O17="",0,IF(K17="",O17*J17/100,K17*O17))</f>
        <v>0</v>
      </c>
      <c r="R17" s="656">
        <f>Q17*N17</f>
        <v>0</v>
      </c>
      <c r="AH17" s="685">
        <v>0</v>
      </c>
    </row>
    <row r="18" spans="1:34">
      <c r="A18" s="809">
        <v>2</v>
      </c>
      <c r="B18" s="683">
        <v>7000010866</v>
      </c>
      <c r="C18" s="683">
        <v>50</v>
      </c>
      <c r="D18" s="683">
        <v>30</v>
      </c>
      <c r="E18" s="683">
        <v>20</v>
      </c>
      <c r="F18" s="746" t="s">
        <v>550</v>
      </c>
      <c r="G18" s="683">
        <v>100001910</v>
      </c>
      <c r="H18" s="683">
        <v>998736</v>
      </c>
      <c r="I18" s="637"/>
      <c r="J18" s="683">
        <v>18</v>
      </c>
      <c r="K18" s="638"/>
      <c r="L18" s="747" t="s">
        <v>553</v>
      </c>
      <c r="M18" s="796" t="s">
        <v>287</v>
      </c>
      <c r="N18" s="797">
        <v>1</v>
      </c>
      <c r="O18" s="639"/>
      <c r="P18" s="526" t="str">
        <f t="shared" ref="P18:P19" si="0">IF(O18="","INCLUDED",O18*N18)</f>
        <v>INCLUDED</v>
      </c>
      <c r="Q18" s="726">
        <f t="shared" ref="Q18:Q81" si="1">IF(O18="",0,IF(K18="",O18*J18/100,K18*O18))</f>
        <v>0</v>
      </c>
      <c r="R18" s="656">
        <f t="shared" ref="R18:R81" si="2">Q18*N18</f>
        <v>0</v>
      </c>
      <c r="AH18" s="685">
        <v>0.05</v>
      </c>
    </row>
    <row r="19" spans="1:34" ht="31.5">
      <c r="A19" s="809">
        <v>3</v>
      </c>
      <c r="B19" s="683">
        <v>7000010866</v>
      </c>
      <c r="C19" s="683">
        <v>50</v>
      </c>
      <c r="D19" s="683">
        <v>30</v>
      </c>
      <c r="E19" s="683">
        <v>30</v>
      </c>
      <c r="F19" s="746" t="s">
        <v>550</v>
      </c>
      <c r="G19" s="683">
        <v>100002238</v>
      </c>
      <c r="H19" s="683">
        <v>998736</v>
      </c>
      <c r="I19" s="637"/>
      <c r="J19" s="683">
        <v>18</v>
      </c>
      <c r="K19" s="638"/>
      <c r="L19" s="747" t="s">
        <v>689</v>
      </c>
      <c r="M19" s="796" t="s">
        <v>287</v>
      </c>
      <c r="N19" s="797">
        <v>1</v>
      </c>
      <c r="O19" s="639"/>
      <c r="P19" s="526" t="str">
        <f t="shared" si="0"/>
        <v>INCLUDED</v>
      </c>
      <c r="Q19" s="726">
        <f t="shared" si="1"/>
        <v>0</v>
      </c>
      <c r="R19" s="656">
        <f t="shared" si="2"/>
        <v>0</v>
      </c>
      <c r="AH19" s="685">
        <v>0.12</v>
      </c>
    </row>
    <row r="20" spans="1:34" ht="16.5">
      <c r="A20" s="810" t="s">
        <v>75</v>
      </c>
      <c r="B20" s="793" t="s">
        <v>657</v>
      </c>
      <c r="C20" s="794"/>
      <c r="D20" s="794"/>
      <c r="E20" s="794"/>
      <c r="F20" s="696"/>
      <c r="G20" s="696"/>
      <c r="H20" s="696"/>
      <c r="I20" s="696"/>
      <c r="J20" s="696"/>
      <c r="K20" s="696"/>
      <c r="L20" s="696"/>
      <c r="M20" s="696"/>
      <c r="N20" s="696"/>
      <c r="O20" s="696"/>
      <c r="P20" s="696"/>
      <c r="Q20" s="726">
        <f t="shared" si="1"/>
        <v>0</v>
      </c>
      <c r="R20" s="656">
        <f t="shared" si="2"/>
        <v>0</v>
      </c>
      <c r="AH20" s="685">
        <v>0.18</v>
      </c>
    </row>
    <row r="21" spans="1:34">
      <c r="A21" s="809">
        <v>4</v>
      </c>
      <c r="B21" s="683">
        <v>7000010866</v>
      </c>
      <c r="C21" s="683">
        <v>420</v>
      </c>
      <c r="D21" s="683">
        <v>180</v>
      </c>
      <c r="E21" s="683">
        <v>20</v>
      </c>
      <c r="F21" s="746" t="s">
        <v>661</v>
      </c>
      <c r="G21" s="683">
        <v>100000328</v>
      </c>
      <c r="H21" s="683">
        <v>998736</v>
      </c>
      <c r="I21" s="637"/>
      <c r="J21" s="683">
        <v>18</v>
      </c>
      <c r="K21" s="638"/>
      <c r="L21" s="747" t="s">
        <v>439</v>
      </c>
      <c r="M21" s="796" t="s">
        <v>286</v>
      </c>
      <c r="N21" s="797">
        <v>3</v>
      </c>
      <c r="O21" s="639"/>
      <c r="P21" s="526" t="str">
        <f t="shared" ref="P21:P70" si="3">IF(O21="","INCLUDED",O21*N21)</f>
        <v>INCLUDED</v>
      </c>
      <c r="Q21" s="726">
        <f t="shared" si="1"/>
        <v>0</v>
      </c>
      <c r="R21" s="656">
        <f t="shared" si="2"/>
        <v>0</v>
      </c>
      <c r="AH21" s="685">
        <v>0.28000000000000003</v>
      </c>
    </row>
    <row r="22" spans="1:34" ht="21" customHeight="1">
      <c r="A22" s="809">
        <v>5</v>
      </c>
      <c r="B22" s="683">
        <v>7000010866</v>
      </c>
      <c r="C22" s="683">
        <v>420</v>
      </c>
      <c r="D22" s="683">
        <v>180</v>
      </c>
      <c r="E22" s="683">
        <v>30</v>
      </c>
      <c r="F22" s="746" t="s">
        <v>661</v>
      </c>
      <c r="G22" s="683">
        <v>100000340</v>
      </c>
      <c r="H22" s="683">
        <v>998736</v>
      </c>
      <c r="I22" s="637"/>
      <c r="J22" s="683">
        <v>18</v>
      </c>
      <c r="K22" s="638"/>
      <c r="L22" s="747" t="s">
        <v>523</v>
      </c>
      <c r="M22" s="796" t="s">
        <v>286</v>
      </c>
      <c r="N22" s="797">
        <v>9</v>
      </c>
      <c r="O22" s="639"/>
      <c r="P22" s="526" t="str">
        <f t="shared" si="3"/>
        <v>INCLUDED</v>
      </c>
      <c r="Q22" s="726">
        <f t="shared" si="1"/>
        <v>0</v>
      </c>
      <c r="R22" s="656">
        <f t="shared" si="2"/>
        <v>0</v>
      </c>
      <c r="AH22" s="685"/>
    </row>
    <row r="23" spans="1:34" ht="43.5" customHeight="1">
      <c r="A23" s="809">
        <v>6</v>
      </c>
      <c r="B23" s="683">
        <v>7000010866</v>
      </c>
      <c r="C23" s="683">
        <v>420</v>
      </c>
      <c r="D23" s="683">
        <v>180</v>
      </c>
      <c r="E23" s="683">
        <v>40</v>
      </c>
      <c r="F23" s="746" t="s">
        <v>661</v>
      </c>
      <c r="G23" s="683">
        <v>100000263</v>
      </c>
      <c r="H23" s="683">
        <v>998736</v>
      </c>
      <c r="I23" s="637"/>
      <c r="J23" s="683">
        <v>18</v>
      </c>
      <c r="K23" s="638"/>
      <c r="L23" s="747" t="s">
        <v>570</v>
      </c>
      <c r="M23" s="796" t="s">
        <v>286</v>
      </c>
      <c r="N23" s="797">
        <v>1</v>
      </c>
      <c r="O23" s="639"/>
      <c r="P23" s="526" t="str">
        <f t="shared" si="3"/>
        <v>INCLUDED</v>
      </c>
      <c r="Q23" s="726">
        <f t="shared" si="1"/>
        <v>0</v>
      </c>
      <c r="R23" s="656">
        <f t="shared" si="2"/>
        <v>0</v>
      </c>
      <c r="AH23" s="685"/>
    </row>
    <row r="24" spans="1:34" ht="31.5">
      <c r="A24" s="809">
        <v>7</v>
      </c>
      <c r="B24" s="683">
        <v>7000010866</v>
      </c>
      <c r="C24" s="683">
        <v>420</v>
      </c>
      <c r="D24" s="683">
        <v>180</v>
      </c>
      <c r="E24" s="683">
        <v>50</v>
      </c>
      <c r="F24" s="746" t="s">
        <v>661</v>
      </c>
      <c r="G24" s="683">
        <v>100000271</v>
      </c>
      <c r="H24" s="683">
        <v>998736</v>
      </c>
      <c r="I24" s="637"/>
      <c r="J24" s="683">
        <v>18</v>
      </c>
      <c r="K24" s="638"/>
      <c r="L24" s="747" t="s">
        <v>569</v>
      </c>
      <c r="M24" s="796" t="s">
        <v>286</v>
      </c>
      <c r="N24" s="797">
        <v>3</v>
      </c>
      <c r="O24" s="639"/>
      <c r="P24" s="526" t="str">
        <f t="shared" si="3"/>
        <v>INCLUDED</v>
      </c>
      <c r="Q24" s="726">
        <f t="shared" si="1"/>
        <v>0</v>
      </c>
      <c r="R24" s="656">
        <f t="shared" si="2"/>
        <v>0</v>
      </c>
      <c r="AH24" s="685"/>
    </row>
    <row r="25" spans="1:34">
      <c r="A25" s="809">
        <v>8</v>
      </c>
      <c r="B25" s="683">
        <v>7000010866</v>
      </c>
      <c r="C25" s="683">
        <v>420</v>
      </c>
      <c r="D25" s="683">
        <v>180</v>
      </c>
      <c r="E25" s="683">
        <v>60</v>
      </c>
      <c r="F25" s="746" t="s">
        <v>661</v>
      </c>
      <c r="G25" s="683">
        <v>100000281</v>
      </c>
      <c r="H25" s="683">
        <v>998736</v>
      </c>
      <c r="I25" s="637"/>
      <c r="J25" s="683">
        <v>18</v>
      </c>
      <c r="K25" s="638"/>
      <c r="L25" s="747" t="s">
        <v>571</v>
      </c>
      <c r="M25" s="796" t="s">
        <v>286</v>
      </c>
      <c r="N25" s="797">
        <v>2</v>
      </c>
      <c r="O25" s="639"/>
      <c r="P25" s="526" t="str">
        <f t="shared" si="3"/>
        <v>INCLUDED</v>
      </c>
      <c r="Q25" s="726">
        <f t="shared" si="1"/>
        <v>0</v>
      </c>
      <c r="R25" s="656">
        <f t="shared" si="2"/>
        <v>0</v>
      </c>
      <c r="AH25" s="685"/>
    </row>
    <row r="26" spans="1:34">
      <c r="A26" s="809">
        <v>9</v>
      </c>
      <c r="B26" s="683">
        <v>7000010866</v>
      </c>
      <c r="C26" s="683">
        <v>430</v>
      </c>
      <c r="D26" s="683">
        <v>200</v>
      </c>
      <c r="E26" s="683">
        <v>60</v>
      </c>
      <c r="F26" s="746" t="s">
        <v>662</v>
      </c>
      <c r="G26" s="683">
        <v>100000484</v>
      </c>
      <c r="H26" s="683">
        <v>998736</v>
      </c>
      <c r="I26" s="637"/>
      <c r="J26" s="683">
        <v>18</v>
      </c>
      <c r="K26" s="638"/>
      <c r="L26" s="747" t="s">
        <v>572</v>
      </c>
      <c r="M26" s="796" t="s">
        <v>286</v>
      </c>
      <c r="N26" s="797">
        <v>3</v>
      </c>
      <c r="O26" s="639"/>
      <c r="P26" s="526" t="str">
        <f t="shared" si="3"/>
        <v>INCLUDED</v>
      </c>
      <c r="Q26" s="726">
        <f t="shared" si="1"/>
        <v>0</v>
      </c>
      <c r="R26" s="656">
        <f t="shared" si="2"/>
        <v>0</v>
      </c>
      <c r="AH26" s="685"/>
    </row>
    <row r="27" spans="1:34" ht="47.25">
      <c r="A27" s="809">
        <v>10</v>
      </c>
      <c r="B27" s="683">
        <v>7000010866</v>
      </c>
      <c r="C27" s="683">
        <v>440</v>
      </c>
      <c r="D27" s="683">
        <v>270</v>
      </c>
      <c r="E27" s="683">
        <v>40</v>
      </c>
      <c r="F27" s="746" t="s">
        <v>663</v>
      </c>
      <c r="G27" s="683">
        <v>100000983</v>
      </c>
      <c r="H27" s="683">
        <v>998736</v>
      </c>
      <c r="I27" s="637"/>
      <c r="J27" s="683">
        <v>18</v>
      </c>
      <c r="K27" s="638"/>
      <c r="L27" s="747" t="s">
        <v>690</v>
      </c>
      <c r="M27" s="796" t="s">
        <v>287</v>
      </c>
      <c r="N27" s="797">
        <v>1</v>
      </c>
      <c r="O27" s="639"/>
      <c r="P27" s="526" t="str">
        <f t="shared" si="3"/>
        <v>INCLUDED</v>
      </c>
      <c r="Q27" s="726">
        <f t="shared" si="1"/>
        <v>0</v>
      </c>
      <c r="R27" s="656">
        <f t="shared" si="2"/>
        <v>0</v>
      </c>
      <c r="AH27" s="685"/>
    </row>
    <row r="28" spans="1:34" ht="31.5">
      <c r="A28" s="809">
        <v>11</v>
      </c>
      <c r="B28" s="683">
        <v>7000010866</v>
      </c>
      <c r="C28" s="683">
        <v>440</v>
      </c>
      <c r="D28" s="683">
        <v>270</v>
      </c>
      <c r="E28" s="683">
        <v>50</v>
      </c>
      <c r="F28" s="746" t="s">
        <v>663</v>
      </c>
      <c r="G28" s="683">
        <v>100002062</v>
      </c>
      <c r="H28" s="683">
        <v>995461</v>
      </c>
      <c r="I28" s="637"/>
      <c r="J28" s="683">
        <v>18</v>
      </c>
      <c r="K28" s="638"/>
      <c r="L28" s="747" t="s">
        <v>691</v>
      </c>
      <c r="M28" s="796" t="s">
        <v>287</v>
      </c>
      <c r="N28" s="797">
        <v>1</v>
      </c>
      <c r="O28" s="639"/>
      <c r="P28" s="526" t="str">
        <f t="shared" si="3"/>
        <v>INCLUDED</v>
      </c>
      <c r="Q28" s="726">
        <f t="shared" si="1"/>
        <v>0</v>
      </c>
      <c r="R28" s="656">
        <f t="shared" si="2"/>
        <v>0</v>
      </c>
      <c r="AH28" s="685"/>
    </row>
    <row r="29" spans="1:34" ht="30">
      <c r="A29" s="809">
        <v>12</v>
      </c>
      <c r="B29" s="683">
        <v>7000010866</v>
      </c>
      <c r="C29" s="683">
        <v>440</v>
      </c>
      <c r="D29" s="683">
        <v>270</v>
      </c>
      <c r="E29" s="683">
        <v>60</v>
      </c>
      <c r="F29" s="746" t="s">
        <v>663</v>
      </c>
      <c r="G29" s="683">
        <v>100001882</v>
      </c>
      <c r="H29" s="683">
        <v>995463</v>
      </c>
      <c r="I29" s="637"/>
      <c r="J29" s="683">
        <v>18</v>
      </c>
      <c r="K29" s="638"/>
      <c r="L29" s="747" t="s">
        <v>594</v>
      </c>
      <c r="M29" s="796" t="s">
        <v>287</v>
      </c>
      <c r="N29" s="797">
        <v>1</v>
      </c>
      <c r="O29" s="639"/>
      <c r="P29" s="526" t="str">
        <f t="shared" si="3"/>
        <v>INCLUDED</v>
      </c>
      <c r="Q29" s="726">
        <f t="shared" si="1"/>
        <v>0</v>
      </c>
      <c r="R29" s="656">
        <f t="shared" si="2"/>
        <v>0</v>
      </c>
      <c r="AH29" s="685"/>
    </row>
    <row r="30" spans="1:34">
      <c r="A30" s="809">
        <v>13</v>
      </c>
      <c r="B30" s="683">
        <v>7000010866</v>
      </c>
      <c r="C30" s="683">
        <v>450</v>
      </c>
      <c r="D30" s="683">
        <v>280</v>
      </c>
      <c r="E30" s="683">
        <v>70</v>
      </c>
      <c r="F30" s="746" t="s">
        <v>664</v>
      </c>
      <c r="G30" s="683">
        <v>100001885</v>
      </c>
      <c r="H30" s="683">
        <v>998739</v>
      </c>
      <c r="I30" s="637"/>
      <c r="J30" s="683">
        <v>18</v>
      </c>
      <c r="K30" s="638"/>
      <c r="L30" s="747" t="s">
        <v>596</v>
      </c>
      <c r="M30" s="796" t="s">
        <v>286</v>
      </c>
      <c r="N30" s="797">
        <v>1</v>
      </c>
      <c r="O30" s="639"/>
      <c r="P30" s="526" t="str">
        <f t="shared" si="3"/>
        <v>INCLUDED</v>
      </c>
      <c r="Q30" s="726">
        <f t="shared" si="1"/>
        <v>0</v>
      </c>
      <c r="R30" s="656">
        <f t="shared" si="2"/>
        <v>0</v>
      </c>
      <c r="AH30" s="685"/>
    </row>
    <row r="31" spans="1:34">
      <c r="A31" s="809">
        <v>14</v>
      </c>
      <c r="B31" s="683">
        <v>7000010866</v>
      </c>
      <c r="C31" s="683">
        <v>450</v>
      </c>
      <c r="D31" s="683">
        <v>280</v>
      </c>
      <c r="E31" s="683">
        <v>90</v>
      </c>
      <c r="F31" s="746" t="s">
        <v>664</v>
      </c>
      <c r="G31" s="683">
        <v>100004930</v>
      </c>
      <c r="H31" s="683">
        <v>998731</v>
      </c>
      <c r="I31" s="637"/>
      <c r="J31" s="683">
        <v>18</v>
      </c>
      <c r="K31" s="638"/>
      <c r="L31" s="747" t="s">
        <v>692</v>
      </c>
      <c r="M31" s="796" t="s">
        <v>286</v>
      </c>
      <c r="N31" s="797">
        <v>2</v>
      </c>
      <c r="O31" s="639"/>
      <c r="P31" s="526" t="str">
        <f t="shared" si="3"/>
        <v>INCLUDED</v>
      </c>
      <c r="Q31" s="726">
        <f t="shared" si="1"/>
        <v>0</v>
      </c>
      <c r="R31" s="656">
        <f t="shared" si="2"/>
        <v>0</v>
      </c>
      <c r="AH31" s="685"/>
    </row>
    <row r="32" spans="1:34" ht="42.75" customHeight="1">
      <c r="A32" s="809">
        <v>15</v>
      </c>
      <c r="B32" s="683">
        <v>7000010866</v>
      </c>
      <c r="C32" s="683">
        <v>450</v>
      </c>
      <c r="D32" s="683">
        <v>280</v>
      </c>
      <c r="E32" s="683">
        <v>100</v>
      </c>
      <c r="F32" s="746" t="s">
        <v>664</v>
      </c>
      <c r="G32" s="683">
        <v>100004931</v>
      </c>
      <c r="H32" s="683">
        <v>998731</v>
      </c>
      <c r="I32" s="637"/>
      <c r="J32" s="683">
        <v>18</v>
      </c>
      <c r="K32" s="638"/>
      <c r="L32" s="747" t="s">
        <v>693</v>
      </c>
      <c r="M32" s="796" t="s">
        <v>286</v>
      </c>
      <c r="N32" s="797">
        <v>2</v>
      </c>
      <c r="O32" s="639"/>
      <c r="P32" s="526" t="str">
        <f t="shared" si="3"/>
        <v>INCLUDED</v>
      </c>
      <c r="Q32" s="726">
        <f t="shared" si="1"/>
        <v>0</v>
      </c>
      <c r="R32" s="656">
        <f t="shared" si="2"/>
        <v>0</v>
      </c>
      <c r="AH32" s="685"/>
    </row>
    <row r="33" spans="1:34">
      <c r="A33" s="809">
        <v>16</v>
      </c>
      <c r="B33" s="683">
        <v>7000010866</v>
      </c>
      <c r="C33" s="683">
        <v>450</v>
      </c>
      <c r="D33" s="683">
        <v>280</v>
      </c>
      <c r="E33" s="683">
        <v>110</v>
      </c>
      <c r="F33" s="746" t="s">
        <v>664</v>
      </c>
      <c r="G33" s="683">
        <v>100001116</v>
      </c>
      <c r="H33" s="683">
        <v>998739</v>
      </c>
      <c r="I33" s="637"/>
      <c r="J33" s="683">
        <v>18</v>
      </c>
      <c r="K33" s="638"/>
      <c r="L33" s="747" t="s">
        <v>597</v>
      </c>
      <c r="M33" s="796" t="s">
        <v>287</v>
      </c>
      <c r="N33" s="797">
        <v>1</v>
      </c>
      <c r="O33" s="639"/>
      <c r="P33" s="526" t="str">
        <f t="shared" si="3"/>
        <v>INCLUDED</v>
      </c>
      <c r="Q33" s="726">
        <f t="shared" si="1"/>
        <v>0</v>
      </c>
      <c r="R33" s="656">
        <f t="shared" si="2"/>
        <v>0</v>
      </c>
      <c r="AH33" s="685"/>
    </row>
    <row r="34" spans="1:34" ht="31.5">
      <c r="A34" s="809">
        <v>17</v>
      </c>
      <c r="B34" s="683">
        <v>7000010866</v>
      </c>
      <c r="C34" s="683">
        <v>460</v>
      </c>
      <c r="D34" s="683">
        <v>290</v>
      </c>
      <c r="E34" s="683">
        <v>30</v>
      </c>
      <c r="F34" s="746" t="s">
        <v>665</v>
      </c>
      <c r="G34" s="683">
        <v>100002305</v>
      </c>
      <c r="H34" s="683">
        <v>998731</v>
      </c>
      <c r="I34" s="637"/>
      <c r="J34" s="683">
        <v>18</v>
      </c>
      <c r="K34" s="638"/>
      <c r="L34" s="747" t="s">
        <v>694</v>
      </c>
      <c r="M34" s="796" t="s">
        <v>287</v>
      </c>
      <c r="N34" s="797">
        <v>1</v>
      </c>
      <c r="O34" s="639"/>
      <c r="P34" s="526" t="str">
        <f t="shared" si="3"/>
        <v>INCLUDED</v>
      </c>
      <c r="Q34" s="726">
        <f t="shared" si="1"/>
        <v>0</v>
      </c>
      <c r="R34" s="656">
        <f t="shared" si="2"/>
        <v>0</v>
      </c>
      <c r="AH34" s="685"/>
    </row>
    <row r="35" spans="1:34" ht="31.5">
      <c r="A35" s="809">
        <v>18</v>
      </c>
      <c r="B35" s="683">
        <v>7000010866</v>
      </c>
      <c r="C35" s="683">
        <v>460</v>
      </c>
      <c r="D35" s="683">
        <v>290</v>
      </c>
      <c r="E35" s="683">
        <v>40</v>
      </c>
      <c r="F35" s="746" t="s">
        <v>665</v>
      </c>
      <c r="G35" s="683">
        <v>100000513</v>
      </c>
      <c r="H35" s="683">
        <v>998731</v>
      </c>
      <c r="I35" s="637"/>
      <c r="J35" s="683">
        <v>18</v>
      </c>
      <c r="K35" s="638"/>
      <c r="L35" s="747" t="s">
        <v>695</v>
      </c>
      <c r="M35" s="796" t="s">
        <v>287</v>
      </c>
      <c r="N35" s="797">
        <v>1</v>
      </c>
      <c r="O35" s="639"/>
      <c r="P35" s="526" t="str">
        <f t="shared" si="3"/>
        <v>INCLUDED</v>
      </c>
      <c r="Q35" s="726">
        <f t="shared" si="1"/>
        <v>0</v>
      </c>
      <c r="R35" s="656">
        <f t="shared" si="2"/>
        <v>0</v>
      </c>
      <c r="AH35" s="685"/>
    </row>
    <row r="36" spans="1:34" ht="59.25" customHeight="1">
      <c r="A36" s="809">
        <v>19</v>
      </c>
      <c r="B36" s="683">
        <v>7000010866</v>
      </c>
      <c r="C36" s="683">
        <v>470</v>
      </c>
      <c r="D36" s="683">
        <v>300</v>
      </c>
      <c r="E36" s="683">
        <v>50</v>
      </c>
      <c r="F36" s="746" t="s">
        <v>666</v>
      </c>
      <c r="G36" s="683">
        <v>100001212</v>
      </c>
      <c r="H36" s="683">
        <v>995455</v>
      </c>
      <c r="I36" s="637"/>
      <c r="J36" s="683">
        <v>18</v>
      </c>
      <c r="K36" s="638"/>
      <c r="L36" s="747" t="s">
        <v>696</v>
      </c>
      <c r="M36" s="796" t="s">
        <v>286</v>
      </c>
      <c r="N36" s="797">
        <v>3</v>
      </c>
      <c r="O36" s="639"/>
      <c r="P36" s="526" t="str">
        <f t="shared" si="3"/>
        <v>INCLUDED</v>
      </c>
      <c r="Q36" s="726">
        <f t="shared" si="1"/>
        <v>0</v>
      </c>
      <c r="R36" s="656">
        <f t="shared" si="2"/>
        <v>0</v>
      </c>
      <c r="AH36" s="685"/>
    </row>
    <row r="37" spans="1:34" ht="59.25" customHeight="1">
      <c r="A37" s="809">
        <v>20</v>
      </c>
      <c r="B37" s="683">
        <v>7000010866</v>
      </c>
      <c r="C37" s="683">
        <v>470</v>
      </c>
      <c r="D37" s="683">
        <v>300</v>
      </c>
      <c r="E37" s="683">
        <v>60</v>
      </c>
      <c r="F37" s="746" t="s">
        <v>666</v>
      </c>
      <c r="G37" s="683">
        <v>100001214</v>
      </c>
      <c r="H37" s="683">
        <v>995455</v>
      </c>
      <c r="I37" s="637"/>
      <c r="J37" s="683">
        <v>18</v>
      </c>
      <c r="K37" s="638"/>
      <c r="L37" s="747" t="s">
        <v>697</v>
      </c>
      <c r="M37" s="796" t="s">
        <v>286</v>
      </c>
      <c r="N37" s="797">
        <v>2</v>
      </c>
      <c r="O37" s="639"/>
      <c r="P37" s="526" t="str">
        <f t="shared" si="3"/>
        <v>INCLUDED</v>
      </c>
      <c r="Q37" s="726">
        <f t="shared" si="1"/>
        <v>0</v>
      </c>
      <c r="R37" s="656">
        <f t="shared" si="2"/>
        <v>0</v>
      </c>
      <c r="AH37" s="685"/>
    </row>
    <row r="38" spans="1:34" ht="59.25" customHeight="1">
      <c r="A38" s="809">
        <v>21</v>
      </c>
      <c r="B38" s="683">
        <v>7000010866</v>
      </c>
      <c r="C38" s="683">
        <v>470</v>
      </c>
      <c r="D38" s="683">
        <v>300</v>
      </c>
      <c r="E38" s="683">
        <v>70</v>
      </c>
      <c r="F38" s="746" t="s">
        <v>666</v>
      </c>
      <c r="G38" s="683">
        <v>100001216</v>
      </c>
      <c r="H38" s="683">
        <v>995455</v>
      </c>
      <c r="I38" s="637"/>
      <c r="J38" s="683">
        <v>18</v>
      </c>
      <c r="K38" s="638"/>
      <c r="L38" s="747" t="s">
        <v>447</v>
      </c>
      <c r="M38" s="796" t="s">
        <v>286</v>
      </c>
      <c r="N38" s="797">
        <v>3</v>
      </c>
      <c r="O38" s="639"/>
      <c r="P38" s="526" t="str">
        <f t="shared" si="3"/>
        <v>INCLUDED</v>
      </c>
      <c r="Q38" s="726">
        <f t="shared" si="1"/>
        <v>0</v>
      </c>
      <c r="R38" s="656">
        <f t="shared" si="2"/>
        <v>0</v>
      </c>
      <c r="AH38" s="685"/>
    </row>
    <row r="39" spans="1:34" ht="74.25" customHeight="1">
      <c r="A39" s="809">
        <v>22</v>
      </c>
      <c r="B39" s="683">
        <v>7000010866</v>
      </c>
      <c r="C39" s="683">
        <v>470</v>
      </c>
      <c r="D39" s="683">
        <v>300</v>
      </c>
      <c r="E39" s="683">
        <v>80</v>
      </c>
      <c r="F39" s="746" t="s">
        <v>666</v>
      </c>
      <c r="G39" s="683">
        <v>100001217</v>
      </c>
      <c r="H39" s="683">
        <v>995455</v>
      </c>
      <c r="I39" s="637"/>
      <c r="J39" s="683">
        <v>18</v>
      </c>
      <c r="K39" s="638"/>
      <c r="L39" s="747" t="s">
        <v>526</v>
      </c>
      <c r="M39" s="796" t="s">
        <v>286</v>
      </c>
      <c r="N39" s="797">
        <v>6</v>
      </c>
      <c r="O39" s="639"/>
      <c r="P39" s="526" t="str">
        <f t="shared" si="3"/>
        <v>INCLUDED</v>
      </c>
      <c r="Q39" s="726">
        <f t="shared" si="1"/>
        <v>0</v>
      </c>
      <c r="R39" s="656">
        <f t="shared" si="2"/>
        <v>0</v>
      </c>
      <c r="AH39" s="685"/>
    </row>
    <row r="40" spans="1:34" ht="47.25">
      <c r="A40" s="809">
        <v>23</v>
      </c>
      <c r="B40" s="683">
        <v>7000010866</v>
      </c>
      <c r="C40" s="683">
        <v>470</v>
      </c>
      <c r="D40" s="683">
        <v>300</v>
      </c>
      <c r="E40" s="683">
        <v>110</v>
      </c>
      <c r="F40" s="746" t="s">
        <v>666</v>
      </c>
      <c r="G40" s="683">
        <v>100001224</v>
      </c>
      <c r="H40" s="683">
        <v>995455</v>
      </c>
      <c r="I40" s="637"/>
      <c r="J40" s="683">
        <v>18</v>
      </c>
      <c r="K40" s="638"/>
      <c r="L40" s="747" t="s">
        <v>698</v>
      </c>
      <c r="M40" s="796" t="s">
        <v>286</v>
      </c>
      <c r="N40" s="797">
        <v>3</v>
      </c>
      <c r="O40" s="639"/>
      <c r="P40" s="526" t="str">
        <f t="shared" si="3"/>
        <v>INCLUDED</v>
      </c>
      <c r="Q40" s="726">
        <f t="shared" si="1"/>
        <v>0</v>
      </c>
      <c r="R40" s="656">
        <f t="shared" si="2"/>
        <v>0</v>
      </c>
      <c r="AH40" s="685"/>
    </row>
    <row r="41" spans="1:34" ht="47.25">
      <c r="A41" s="809">
        <v>24</v>
      </c>
      <c r="B41" s="683">
        <v>7000010866</v>
      </c>
      <c r="C41" s="683">
        <v>470</v>
      </c>
      <c r="D41" s="683">
        <v>300</v>
      </c>
      <c r="E41" s="683">
        <v>120</v>
      </c>
      <c r="F41" s="746" t="s">
        <v>666</v>
      </c>
      <c r="G41" s="683">
        <v>100001218</v>
      </c>
      <c r="H41" s="683">
        <v>995455</v>
      </c>
      <c r="I41" s="637"/>
      <c r="J41" s="683">
        <v>18</v>
      </c>
      <c r="K41" s="638"/>
      <c r="L41" s="747" t="s">
        <v>699</v>
      </c>
      <c r="M41" s="796" t="s">
        <v>286</v>
      </c>
      <c r="N41" s="797">
        <v>3</v>
      </c>
      <c r="O41" s="639"/>
      <c r="P41" s="526" t="str">
        <f t="shared" si="3"/>
        <v>INCLUDED</v>
      </c>
      <c r="Q41" s="726">
        <f t="shared" si="1"/>
        <v>0</v>
      </c>
      <c r="R41" s="656">
        <f t="shared" si="2"/>
        <v>0</v>
      </c>
      <c r="AH41" s="685"/>
    </row>
    <row r="42" spans="1:34" ht="31.5">
      <c r="A42" s="809">
        <v>25</v>
      </c>
      <c r="B42" s="683">
        <v>7000010866</v>
      </c>
      <c r="C42" s="683">
        <v>490</v>
      </c>
      <c r="D42" s="683">
        <v>450</v>
      </c>
      <c r="E42" s="683">
        <v>10</v>
      </c>
      <c r="F42" s="746" t="s">
        <v>667</v>
      </c>
      <c r="G42" s="683">
        <v>100001674</v>
      </c>
      <c r="H42" s="683">
        <v>995455</v>
      </c>
      <c r="I42" s="637"/>
      <c r="J42" s="683">
        <v>18</v>
      </c>
      <c r="K42" s="638"/>
      <c r="L42" s="747" t="s">
        <v>455</v>
      </c>
      <c r="M42" s="796" t="s">
        <v>286</v>
      </c>
      <c r="N42" s="797">
        <v>144</v>
      </c>
      <c r="O42" s="639"/>
      <c r="P42" s="526" t="str">
        <f t="shared" si="3"/>
        <v>INCLUDED</v>
      </c>
      <c r="Q42" s="726">
        <f t="shared" si="1"/>
        <v>0</v>
      </c>
      <c r="R42" s="656">
        <f t="shared" si="2"/>
        <v>0</v>
      </c>
      <c r="AH42" s="685"/>
    </row>
    <row r="43" spans="1:34" ht="31.5">
      <c r="A43" s="809">
        <v>26</v>
      </c>
      <c r="B43" s="683">
        <v>7000010866</v>
      </c>
      <c r="C43" s="683">
        <v>500</v>
      </c>
      <c r="D43" s="683">
        <v>460</v>
      </c>
      <c r="E43" s="683">
        <v>10</v>
      </c>
      <c r="F43" s="746" t="s">
        <v>668</v>
      </c>
      <c r="G43" s="683">
        <v>100001324</v>
      </c>
      <c r="H43" s="683">
        <v>995433</v>
      </c>
      <c r="I43" s="637"/>
      <c r="J43" s="683">
        <v>18</v>
      </c>
      <c r="K43" s="638"/>
      <c r="L43" s="747" t="s">
        <v>473</v>
      </c>
      <c r="M43" s="796" t="s">
        <v>448</v>
      </c>
      <c r="N43" s="797">
        <v>2780</v>
      </c>
      <c r="O43" s="639"/>
      <c r="P43" s="526" t="str">
        <f t="shared" si="3"/>
        <v>INCLUDED</v>
      </c>
      <c r="Q43" s="726">
        <f t="shared" si="1"/>
        <v>0</v>
      </c>
      <c r="R43" s="656">
        <f t="shared" si="2"/>
        <v>0</v>
      </c>
      <c r="AH43" s="685"/>
    </row>
    <row r="44" spans="1:34">
      <c r="A44" s="809">
        <v>27</v>
      </c>
      <c r="B44" s="683">
        <v>7000010866</v>
      </c>
      <c r="C44" s="683">
        <v>500</v>
      </c>
      <c r="D44" s="683">
        <v>460</v>
      </c>
      <c r="E44" s="683">
        <v>20</v>
      </c>
      <c r="F44" s="746" t="s">
        <v>668</v>
      </c>
      <c r="G44" s="683">
        <v>100001325</v>
      </c>
      <c r="H44" s="683">
        <v>995454</v>
      </c>
      <c r="I44" s="637"/>
      <c r="J44" s="683">
        <v>18</v>
      </c>
      <c r="K44" s="638"/>
      <c r="L44" s="747" t="s">
        <v>449</v>
      </c>
      <c r="M44" s="796" t="s">
        <v>448</v>
      </c>
      <c r="N44" s="797">
        <v>130</v>
      </c>
      <c r="O44" s="639"/>
      <c r="P44" s="526" t="str">
        <f t="shared" si="3"/>
        <v>INCLUDED</v>
      </c>
      <c r="Q44" s="726">
        <f t="shared" si="1"/>
        <v>0</v>
      </c>
      <c r="R44" s="656">
        <f t="shared" si="2"/>
        <v>0</v>
      </c>
      <c r="AH44" s="685"/>
    </row>
    <row r="45" spans="1:34">
      <c r="A45" s="809">
        <v>28</v>
      </c>
      <c r="B45" s="683">
        <v>7000010866</v>
      </c>
      <c r="C45" s="683">
        <v>500</v>
      </c>
      <c r="D45" s="683">
        <v>460</v>
      </c>
      <c r="E45" s="683">
        <v>30</v>
      </c>
      <c r="F45" s="746" t="s">
        <v>668</v>
      </c>
      <c r="G45" s="683">
        <v>100001326</v>
      </c>
      <c r="H45" s="683">
        <v>995454</v>
      </c>
      <c r="I45" s="637"/>
      <c r="J45" s="683">
        <v>18</v>
      </c>
      <c r="K45" s="638"/>
      <c r="L45" s="747" t="s">
        <v>464</v>
      </c>
      <c r="M45" s="796" t="s">
        <v>448</v>
      </c>
      <c r="N45" s="797">
        <v>4</v>
      </c>
      <c r="O45" s="639"/>
      <c r="P45" s="526" t="str">
        <f t="shared" si="3"/>
        <v>INCLUDED</v>
      </c>
      <c r="Q45" s="726">
        <f t="shared" si="1"/>
        <v>0</v>
      </c>
      <c r="R45" s="656">
        <f t="shared" si="2"/>
        <v>0</v>
      </c>
      <c r="AH45" s="685"/>
    </row>
    <row r="46" spans="1:34" ht="65.25" customHeight="1">
      <c r="A46" s="809">
        <v>29</v>
      </c>
      <c r="B46" s="683">
        <v>7000010866</v>
      </c>
      <c r="C46" s="683">
        <v>500</v>
      </c>
      <c r="D46" s="683">
        <v>460</v>
      </c>
      <c r="E46" s="683">
        <v>40</v>
      </c>
      <c r="F46" s="746" t="s">
        <v>668</v>
      </c>
      <c r="G46" s="683">
        <v>100001327</v>
      </c>
      <c r="H46" s="683">
        <v>995454</v>
      </c>
      <c r="I46" s="637"/>
      <c r="J46" s="683">
        <v>18</v>
      </c>
      <c r="K46" s="638"/>
      <c r="L46" s="747" t="s">
        <v>465</v>
      </c>
      <c r="M46" s="796" t="s">
        <v>448</v>
      </c>
      <c r="N46" s="797">
        <v>605</v>
      </c>
      <c r="O46" s="639"/>
      <c r="P46" s="526" t="str">
        <f t="shared" si="3"/>
        <v>INCLUDED</v>
      </c>
      <c r="Q46" s="726">
        <f t="shared" si="1"/>
        <v>0</v>
      </c>
      <c r="R46" s="656">
        <f t="shared" si="2"/>
        <v>0</v>
      </c>
      <c r="AH46" s="685"/>
    </row>
    <row r="47" spans="1:34">
      <c r="A47" s="809">
        <v>30</v>
      </c>
      <c r="B47" s="683">
        <v>7000010866</v>
      </c>
      <c r="C47" s="683">
        <v>500</v>
      </c>
      <c r="D47" s="683">
        <v>460</v>
      </c>
      <c r="E47" s="683">
        <v>50</v>
      </c>
      <c r="F47" s="746" t="s">
        <v>668</v>
      </c>
      <c r="G47" s="683">
        <v>100001329</v>
      </c>
      <c r="H47" s="683">
        <v>995454</v>
      </c>
      <c r="I47" s="637"/>
      <c r="J47" s="683">
        <v>18</v>
      </c>
      <c r="K47" s="638"/>
      <c r="L47" s="747" t="s">
        <v>451</v>
      </c>
      <c r="M47" s="796" t="s">
        <v>452</v>
      </c>
      <c r="N47" s="797">
        <v>40</v>
      </c>
      <c r="O47" s="639"/>
      <c r="P47" s="526" t="str">
        <f t="shared" si="3"/>
        <v>INCLUDED</v>
      </c>
      <c r="Q47" s="726">
        <f t="shared" si="1"/>
        <v>0</v>
      </c>
      <c r="R47" s="656">
        <f t="shared" si="2"/>
        <v>0</v>
      </c>
      <c r="AH47" s="685"/>
    </row>
    <row r="48" spans="1:34">
      <c r="A48" s="809">
        <v>31</v>
      </c>
      <c r="B48" s="683">
        <v>7000010866</v>
      </c>
      <c r="C48" s="683">
        <v>500</v>
      </c>
      <c r="D48" s="683">
        <v>460</v>
      </c>
      <c r="E48" s="683">
        <v>60</v>
      </c>
      <c r="F48" s="746" t="s">
        <v>668</v>
      </c>
      <c r="G48" s="683">
        <v>100001330</v>
      </c>
      <c r="H48" s="683">
        <v>995428</v>
      </c>
      <c r="I48" s="637"/>
      <c r="J48" s="683">
        <v>18</v>
      </c>
      <c r="K48" s="638"/>
      <c r="L48" s="747" t="s">
        <v>541</v>
      </c>
      <c r="M48" s="796" t="s">
        <v>448</v>
      </c>
      <c r="N48" s="797">
        <v>21</v>
      </c>
      <c r="O48" s="639"/>
      <c r="P48" s="526" t="str">
        <f t="shared" si="3"/>
        <v>INCLUDED</v>
      </c>
      <c r="Q48" s="726">
        <f t="shared" si="1"/>
        <v>0</v>
      </c>
      <c r="R48" s="656">
        <f t="shared" si="2"/>
        <v>0</v>
      </c>
      <c r="AH48" s="685"/>
    </row>
    <row r="49" spans="1:34" ht="59.25" customHeight="1">
      <c r="A49" s="809">
        <v>32</v>
      </c>
      <c r="B49" s="683">
        <v>7000010866</v>
      </c>
      <c r="C49" s="683">
        <v>500</v>
      </c>
      <c r="D49" s="683">
        <v>460</v>
      </c>
      <c r="E49" s="683">
        <v>70</v>
      </c>
      <c r="F49" s="746" t="s">
        <v>668</v>
      </c>
      <c r="G49" s="683">
        <v>100001331</v>
      </c>
      <c r="H49" s="683">
        <v>995455</v>
      </c>
      <c r="I49" s="637"/>
      <c r="J49" s="683">
        <v>18</v>
      </c>
      <c r="K49" s="638"/>
      <c r="L49" s="747" t="s">
        <v>453</v>
      </c>
      <c r="M49" s="796" t="s">
        <v>452</v>
      </c>
      <c r="N49" s="797">
        <v>47</v>
      </c>
      <c r="O49" s="639"/>
      <c r="P49" s="526" t="str">
        <f t="shared" si="3"/>
        <v>INCLUDED</v>
      </c>
      <c r="Q49" s="726">
        <f t="shared" si="1"/>
        <v>0</v>
      </c>
      <c r="R49" s="656">
        <f t="shared" si="2"/>
        <v>0</v>
      </c>
      <c r="AH49" s="685"/>
    </row>
    <row r="50" spans="1:34" ht="31.5">
      <c r="A50" s="809">
        <v>33</v>
      </c>
      <c r="B50" s="683">
        <v>7000010866</v>
      </c>
      <c r="C50" s="683">
        <v>500</v>
      </c>
      <c r="D50" s="683">
        <v>460</v>
      </c>
      <c r="E50" s="683">
        <v>120</v>
      </c>
      <c r="F50" s="746" t="s">
        <v>668</v>
      </c>
      <c r="G50" s="683">
        <v>100001376</v>
      </c>
      <c r="H50" s="683">
        <v>995428</v>
      </c>
      <c r="I50" s="637"/>
      <c r="J50" s="683">
        <v>18</v>
      </c>
      <c r="K50" s="638"/>
      <c r="L50" s="747" t="s">
        <v>700</v>
      </c>
      <c r="M50" s="796" t="s">
        <v>454</v>
      </c>
      <c r="N50" s="797">
        <v>1200</v>
      </c>
      <c r="O50" s="639"/>
      <c r="P50" s="526" t="str">
        <f t="shared" si="3"/>
        <v>INCLUDED</v>
      </c>
      <c r="Q50" s="726">
        <f t="shared" si="1"/>
        <v>0</v>
      </c>
      <c r="R50" s="656">
        <f t="shared" si="2"/>
        <v>0</v>
      </c>
      <c r="AH50" s="685"/>
    </row>
    <row r="51" spans="1:34" ht="31.5">
      <c r="A51" s="809">
        <v>34</v>
      </c>
      <c r="B51" s="683">
        <v>7000010866</v>
      </c>
      <c r="C51" s="683">
        <v>500</v>
      </c>
      <c r="D51" s="683">
        <v>460</v>
      </c>
      <c r="E51" s="683">
        <v>150</v>
      </c>
      <c r="F51" s="746" t="s">
        <v>668</v>
      </c>
      <c r="G51" s="683">
        <v>100001328</v>
      </c>
      <c r="H51" s="683">
        <v>995454</v>
      </c>
      <c r="I51" s="637"/>
      <c r="J51" s="683">
        <v>18</v>
      </c>
      <c r="K51" s="638"/>
      <c r="L51" s="747" t="s">
        <v>450</v>
      </c>
      <c r="M51" s="796" t="s">
        <v>448</v>
      </c>
      <c r="N51" s="797">
        <v>95</v>
      </c>
      <c r="O51" s="639"/>
      <c r="P51" s="526" t="str">
        <f t="shared" si="3"/>
        <v>INCLUDED</v>
      </c>
      <c r="Q51" s="726">
        <f t="shared" si="1"/>
        <v>0</v>
      </c>
      <c r="R51" s="656">
        <f t="shared" si="2"/>
        <v>0</v>
      </c>
      <c r="AH51" s="685"/>
    </row>
    <row r="52" spans="1:34" ht="93" customHeight="1">
      <c r="A52" s="809">
        <v>35</v>
      </c>
      <c r="B52" s="683">
        <v>7000010866</v>
      </c>
      <c r="C52" s="683">
        <v>500</v>
      </c>
      <c r="D52" s="683">
        <v>460</v>
      </c>
      <c r="E52" s="683">
        <v>160</v>
      </c>
      <c r="F52" s="746" t="s">
        <v>668</v>
      </c>
      <c r="G52" s="683">
        <v>100003437</v>
      </c>
      <c r="H52" s="683">
        <v>995454</v>
      </c>
      <c r="I52" s="637"/>
      <c r="J52" s="683">
        <v>18</v>
      </c>
      <c r="K52" s="638"/>
      <c r="L52" s="747" t="s">
        <v>701</v>
      </c>
      <c r="M52" s="796" t="s">
        <v>454</v>
      </c>
      <c r="N52" s="797">
        <v>27</v>
      </c>
      <c r="O52" s="639"/>
      <c r="P52" s="526" t="str">
        <f t="shared" si="3"/>
        <v>INCLUDED</v>
      </c>
      <c r="Q52" s="726">
        <f t="shared" si="1"/>
        <v>0</v>
      </c>
      <c r="R52" s="656">
        <f t="shared" si="2"/>
        <v>0</v>
      </c>
      <c r="AH52" s="685"/>
    </row>
    <row r="53" spans="1:34">
      <c r="A53" s="809">
        <v>36</v>
      </c>
      <c r="B53" s="683">
        <v>7000010866</v>
      </c>
      <c r="C53" s="683">
        <v>500</v>
      </c>
      <c r="D53" s="683">
        <v>460</v>
      </c>
      <c r="E53" s="683">
        <v>180</v>
      </c>
      <c r="F53" s="746" t="s">
        <v>668</v>
      </c>
      <c r="G53" s="683">
        <v>100005988</v>
      </c>
      <c r="H53" s="683">
        <v>998731</v>
      </c>
      <c r="I53" s="637"/>
      <c r="J53" s="683">
        <v>18</v>
      </c>
      <c r="K53" s="638"/>
      <c r="L53" s="747" t="s">
        <v>754</v>
      </c>
      <c r="M53" s="796" t="s">
        <v>505</v>
      </c>
      <c r="N53" s="797">
        <v>0.4</v>
      </c>
      <c r="O53" s="639"/>
      <c r="P53" s="526" t="str">
        <f t="shared" si="3"/>
        <v>INCLUDED</v>
      </c>
      <c r="Q53" s="726">
        <f t="shared" si="1"/>
        <v>0</v>
      </c>
      <c r="R53" s="656">
        <f t="shared" si="2"/>
        <v>0</v>
      </c>
      <c r="AH53" s="685"/>
    </row>
    <row r="54" spans="1:34" ht="74.25" customHeight="1">
      <c r="A54" s="809">
        <v>37</v>
      </c>
      <c r="B54" s="683">
        <v>7000010866</v>
      </c>
      <c r="C54" s="683">
        <v>500</v>
      </c>
      <c r="D54" s="683">
        <v>460</v>
      </c>
      <c r="E54" s="683">
        <v>200</v>
      </c>
      <c r="F54" s="746" t="s">
        <v>668</v>
      </c>
      <c r="G54" s="683">
        <v>100002580</v>
      </c>
      <c r="H54" s="683">
        <v>995421</v>
      </c>
      <c r="I54" s="637"/>
      <c r="J54" s="683">
        <v>18</v>
      </c>
      <c r="K54" s="638"/>
      <c r="L54" s="747" t="s">
        <v>702</v>
      </c>
      <c r="M54" s="796" t="s">
        <v>454</v>
      </c>
      <c r="N54" s="797">
        <v>115</v>
      </c>
      <c r="O54" s="639"/>
      <c r="P54" s="526" t="str">
        <f t="shared" si="3"/>
        <v>INCLUDED</v>
      </c>
      <c r="Q54" s="726">
        <f t="shared" si="1"/>
        <v>0</v>
      </c>
      <c r="R54" s="656">
        <f t="shared" si="2"/>
        <v>0</v>
      </c>
      <c r="AH54" s="685"/>
    </row>
    <row r="55" spans="1:34" ht="30">
      <c r="A55" s="809">
        <v>38</v>
      </c>
      <c r="B55" s="683">
        <v>7000010866</v>
      </c>
      <c r="C55" s="683">
        <v>510</v>
      </c>
      <c r="D55" s="683">
        <v>480</v>
      </c>
      <c r="E55" s="683">
        <v>10</v>
      </c>
      <c r="F55" s="746" t="s">
        <v>669</v>
      </c>
      <c r="G55" s="683">
        <v>100000790</v>
      </c>
      <c r="H55" s="683">
        <v>998736</v>
      </c>
      <c r="I55" s="637"/>
      <c r="J55" s="683">
        <v>18</v>
      </c>
      <c r="K55" s="638"/>
      <c r="L55" s="747" t="s">
        <v>580</v>
      </c>
      <c r="M55" s="796" t="s">
        <v>286</v>
      </c>
      <c r="N55" s="797">
        <v>1</v>
      </c>
      <c r="O55" s="639"/>
      <c r="P55" s="526" t="str">
        <f t="shared" si="3"/>
        <v>INCLUDED</v>
      </c>
      <c r="Q55" s="726">
        <f t="shared" si="1"/>
        <v>0</v>
      </c>
      <c r="R55" s="656">
        <f t="shared" si="2"/>
        <v>0</v>
      </c>
      <c r="AH55" s="685"/>
    </row>
    <row r="56" spans="1:34" ht="30">
      <c r="A56" s="809">
        <v>39</v>
      </c>
      <c r="B56" s="683">
        <v>7000010866</v>
      </c>
      <c r="C56" s="683">
        <v>510</v>
      </c>
      <c r="D56" s="683">
        <v>480</v>
      </c>
      <c r="E56" s="683">
        <v>20</v>
      </c>
      <c r="F56" s="746" t="s">
        <v>669</v>
      </c>
      <c r="G56" s="683">
        <v>100000793</v>
      </c>
      <c r="H56" s="683">
        <v>998736</v>
      </c>
      <c r="I56" s="637"/>
      <c r="J56" s="683">
        <v>18</v>
      </c>
      <c r="K56" s="638"/>
      <c r="L56" s="747" t="s">
        <v>582</v>
      </c>
      <c r="M56" s="796" t="s">
        <v>286</v>
      </c>
      <c r="N56" s="797">
        <v>1</v>
      </c>
      <c r="O56" s="639"/>
      <c r="P56" s="526" t="str">
        <f t="shared" si="3"/>
        <v>INCLUDED</v>
      </c>
      <c r="Q56" s="726">
        <f t="shared" si="1"/>
        <v>0</v>
      </c>
      <c r="R56" s="656">
        <f t="shared" si="2"/>
        <v>0</v>
      </c>
      <c r="AH56" s="685"/>
    </row>
    <row r="57" spans="1:34" ht="30">
      <c r="A57" s="809">
        <v>40</v>
      </c>
      <c r="B57" s="683">
        <v>7000010866</v>
      </c>
      <c r="C57" s="683">
        <v>510</v>
      </c>
      <c r="D57" s="683">
        <v>480</v>
      </c>
      <c r="E57" s="683">
        <v>30</v>
      </c>
      <c r="F57" s="746" t="s">
        <v>669</v>
      </c>
      <c r="G57" s="683">
        <v>100000803</v>
      </c>
      <c r="H57" s="683">
        <v>998736</v>
      </c>
      <c r="I57" s="637"/>
      <c r="J57" s="683">
        <v>18</v>
      </c>
      <c r="K57" s="638"/>
      <c r="L57" s="747" t="s">
        <v>581</v>
      </c>
      <c r="M57" s="796" t="s">
        <v>286</v>
      </c>
      <c r="N57" s="797">
        <v>1</v>
      </c>
      <c r="O57" s="639"/>
      <c r="P57" s="526" t="str">
        <f t="shared" si="3"/>
        <v>INCLUDED</v>
      </c>
      <c r="Q57" s="726">
        <f t="shared" si="1"/>
        <v>0</v>
      </c>
      <c r="R57" s="656">
        <f t="shared" si="2"/>
        <v>0</v>
      </c>
      <c r="AH57" s="685"/>
    </row>
    <row r="58" spans="1:34" ht="30">
      <c r="A58" s="809">
        <v>41</v>
      </c>
      <c r="B58" s="683">
        <v>7000010866</v>
      </c>
      <c r="C58" s="683">
        <v>510</v>
      </c>
      <c r="D58" s="683">
        <v>480</v>
      </c>
      <c r="E58" s="683">
        <v>40</v>
      </c>
      <c r="F58" s="746" t="s">
        <v>669</v>
      </c>
      <c r="G58" s="683">
        <v>100000796</v>
      </c>
      <c r="H58" s="683">
        <v>998736</v>
      </c>
      <c r="I58" s="637"/>
      <c r="J58" s="683">
        <v>18</v>
      </c>
      <c r="K58" s="638"/>
      <c r="L58" s="747" t="s">
        <v>493</v>
      </c>
      <c r="M58" s="796" t="s">
        <v>287</v>
      </c>
      <c r="N58" s="797">
        <v>1</v>
      </c>
      <c r="O58" s="639"/>
      <c r="P58" s="526" t="str">
        <f t="shared" si="3"/>
        <v>INCLUDED</v>
      </c>
      <c r="Q58" s="726">
        <f t="shared" si="1"/>
        <v>0</v>
      </c>
      <c r="R58" s="656">
        <f t="shared" si="2"/>
        <v>0</v>
      </c>
      <c r="AH58" s="685"/>
    </row>
    <row r="59" spans="1:34" ht="30">
      <c r="A59" s="809">
        <v>42</v>
      </c>
      <c r="B59" s="683">
        <v>7000010866</v>
      </c>
      <c r="C59" s="683">
        <v>510</v>
      </c>
      <c r="D59" s="683">
        <v>480</v>
      </c>
      <c r="E59" s="683">
        <v>50</v>
      </c>
      <c r="F59" s="746" t="s">
        <v>669</v>
      </c>
      <c r="G59" s="683">
        <v>100000808</v>
      </c>
      <c r="H59" s="683">
        <v>998736</v>
      </c>
      <c r="I59" s="637"/>
      <c r="J59" s="683">
        <v>18</v>
      </c>
      <c r="K59" s="638"/>
      <c r="L59" s="747" t="s">
        <v>579</v>
      </c>
      <c r="M59" s="796" t="s">
        <v>287</v>
      </c>
      <c r="N59" s="797">
        <v>1</v>
      </c>
      <c r="O59" s="639"/>
      <c r="P59" s="526" t="str">
        <f t="shared" si="3"/>
        <v>INCLUDED</v>
      </c>
      <c r="Q59" s="726">
        <f t="shared" si="1"/>
        <v>0</v>
      </c>
      <c r="R59" s="656">
        <f t="shared" si="2"/>
        <v>0</v>
      </c>
      <c r="AH59" s="685"/>
    </row>
    <row r="60" spans="1:34" ht="42.75" customHeight="1">
      <c r="A60" s="809">
        <v>43</v>
      </c>
      <c r="B60" s="683">
        <v>7000010866</v>
      </c>
      <c r="C60" s="683">
        <v>510</v>
      </c>
      <c r="D60" s="683">
        <v>480</v>
      </c>
      <c r="E60" s="683">
        <v>60</v>
      </c>
      <c r="F60" s="746" t="s">
        <v>669</v>
      </c>
      <c r="G60" s="683">
        <v>100003228</v>
      </c>
      <c r="H60" s="683">
        <v>998736</v>
      </c>
      <c r="I60" s="637"/>
      <c r="J60" s="683">
        <v>18</v>
      </c>
      <c r="K60" s="638"/>
      <c r="L60" s="747" t="s">
        <v>703</v>
      </c>
      <c r="M60" s="796" t="s">
        <v>286</v>
      </c>
      <c r="N60" s="797">
        <v>1</v>
      </c>
      <c r="O60" s="639"/>
      <c r="P60" s="526" t="str">
        <f t="shared" si="3"/>
        <v>INCLUDED</v>
      </c>
      <c r="Q60" s="726">
        <f t="shared" si="1"/>
        <v>0</v>
      </c>
      <c r="R60" s="656">
        <f t="shared" si="2"/>
        <v>0</v>
      </c>
      <c r="AH60" s="685"/>
    </row>
    <row r="61" spans="1:34" ht="39.75" customHeight="1">
      <c r="A61" s="809">
        <v>44</v>
      </c>
      <c r="B61" s="683">
        <v>7000010866</v>
      </c>
      <c r="C61" s="683">
        <v>510</v>
      </c>
      <c r="D61" s="683">
        <v>480</v>
      </c>
      <c r="E61" s="683">
        <v>70</v>
      </c>
      <c r="F61" s="746" t="s">
        <v>669</v>
      </c>
      <c r="G61" s="683">
        <v>100000788</v>
      </c>
      <c r="H61" s="683">
        <v>998736</v>
      </c>
      <c r="I61" s="637"/>
      <c r="J61" s="683">
        <v>18</v>
      </c>
      <c r="K61" s="638"/>
      <c r="L61" s="747" t="s">
        <v>584</v>
      </c>
      <c r="M61" s="796" t="s">
        <v>286</v>
      </c>
      <c r="N61" s="797">
        <v>1</v>
      </c>
      <c r="O61" s="639"/>
      <c r="P61" s="526" t="str">
        <f t="shared" si="3"/>
        <v>INCLUDED</v>
      </c>
      <c r="Q61" s="726">
        <f t="shared" si="1"/>
        <v>0</v>
      </c>
      <c r="R61" s="656">
        <f t="shared" si="2"/>
        <v>0</v>
      </c>
      <c r="AH61" s="685"/>
    </row>
    <row r="62" spans="1:34" ht="38.25" customHeight="1">
      <c r="A62" s="809">
        <v>45</v>
      </c>
      <c r="B62" s="683">
        <v>7000010866</v>
      </c>
      <c r="C62" s="683">
        <v>510</v>
      </c>
      <c r="D62" s="683">
        <v>480</v>
      </c>
      <c r="E62" s="683">
        <v>80</v>
      </c>
      <c r="F62" s="746" t="s">
        <v>669</v>
      </c>
      <c r="G62" s="683">
        <v>100000801</v>
      </c>
      <c r="H62" s="683">
        <v>998736</v>
      </c>
      <c r="I62" s="637"/>
      <c r="J62" s="683">
        <v>18</v>
      </c>
      <c r="K62" s="638"/>
      <c r="L62" s="747" t="s">
        <v>704</v>
      </c>
      <c r="M62" s="796" t="s">
        <v>286</v>
      </c>
      <c r="N62" s="797">
        <v>1</v>
      </c>
      <c r="O62" s="639"/>
      <c r="P62" s="526" t="str">
        <f t="shared" si="3"/>
        <v>INCLUDED</v>
      </c>
      <c r="Q62" s="726">
        <f t="shared" si="1"/>
        <v>0</v>
      </c>
      <c r="R62" s="656">
        <f t="shared" si="2"/>
        <v>0</v>
      </c>
      <c r="AH62" s="685"/>
    </row>
    <row r="63" spans="1:34" ht="42.75" customHeight="1">
      <c r="A63" s="809">
        <v>46</v>
      </c>
      <c r="B63" s="683">
        <v>7000010866</v>
      </c>
      <c r="C63" s="683">
        <v>550</v>
      </c>
      <c r="D63" s="683">
        <v>500</v>
      </c>
      <c r="E63" s="683">
        <v>10</v>
      </c>
      <c r="F63" s="746" t="s">
        <v>670</v>
      </c>
      <c r="G63" s="683">
        <v>100002181</v>
      </c>
      <c r="H63" s="683">
        <v>998736</v>
      </c>
      <c r="I63" s="637"/>
      <c r="J63" s="683">
        <v>18</v>
      </c>
      <c r="K63" s="638"/>
      <c r="L63" s="747" t="s">
        <v>441</v>
      </c>
      <c r="M63" s="796" t="s">
        <v>442</v>
      </c>
      <c r="N63" s="797">
        <v>1</v>
      </c>
      <c r="O63" s="639"/>
      <c r="P63" s="526" t="str">
        <f t="shared" si="3"/>
        <v>INCLUDED</v>
      </c>
      <c r="Q63" s="726">
        <f t="shared" si="1"/>
        <v>0</v>
      </c>
      <c r="R63" s="656">
        <f t="shared" si="2"/>
        <v>0</v>
      </c>
      <c r="AH63" s="685"/>
    </row>
    <row r="64" spans="1:34" ht="31.5">
      <c r="A64" s="809">
        <v>47</v>
      </c>
      <c r="B64" s="683">
        <v>7000010866</v>
      </c>
      <c r="C64" s="683">
        <v>550</v>
      </c>
      <c r="D64" s="683">
        <v>500</v>
      </c>
      <c r="E64" s="683">
        <v>20</v>
      </c>
      <c r="F64" s="746" t="s">
        <v>670</v>
      </c>
      <c r="G64" s="683">
        <v>100002182</v>
      </c>
      <c r="H64" s="683">
        <v>998736</v>
      </c>
      <c r="I64" s="637"/>
      <c r="J64" s="683">
        <v>18</v>
      </c>
      <c r="K64" s="638"/>
      <c r="L64" s="747" t="s">
        <v>443</v>
      </c>
      <c r="M64" s="796" t="s">
        <v>442</v>
      </c>
      <c r="N64" s="797">
        <v>1</v>
      </c>
      <c r="O64" s="639"/>
      <c r="P64" s="526" t="str">
        <f t="shared" si="3"/>
        <v>INCLUDED</v>
      </c>
      <c r="Q64" s="726">
        <f t="shared" si="1"/>
        <v>0</v>
      </c>
      <c r="R64" s="656">
        <f t="shared" si="2"/>
        <v>0</v>
      </c>
      <c r="AH64" s="685"/>
    </row>
    <row r="65" spans="1:34">
      <c r="A65" s="809">
        <v>48</v>
      </c>
      <c r="B65" s="683">
        <v>7000010866</v>
      </c>
      <c r="C65" s="683">
        <v>660</v>
      </c>
      <c r="D65" s="683">
        <v>540</v>
      </c>
      <c r="E65" s="683">
        <v>10</v>
      </c>
      <c r="F65" s="746" t="s">
        <v>671</v>
      </c>
      <c r="G65" s="683">
        <v>100003245</v>
      </c>
      <c r="H65" s="683">
        <v>998736</v>
      </c>
      <c r="I65" s="637"/>
      <c r="J65" s="683">
        <v>18</v>
      </c>
      <c r="K65" s="638"/>
      <c r="L65" s="747" t="s">
        <v>705</v>
      </c>
      <c r="M65" s="796" t="s">
        <v>442</v>
      </c>
      <c r="N65" s="797">
        <v>1</v>
      </c>
      <c r="O65" s="639"/>
      <c r="P65" s="526" t="str">
        <f t="shared" si="3"/>
        <v>INCLUDED</v>
      </c>
      <c r="Q65" s="726">
        <f t="shared" si="1"/>
        <v>0</v>
      </c>
      <c r="R65" s="656">
        <f t="shared" si="2"/>
        <v>0</v>
      </c>
      <c r="AH65" s="685"/>
    </row>
    <row r="66" spans="1:34" ht="45" customHeight="1">
      <c r="A66" s="809">
        <v>49</v>
      </c>
      <c r="B66" s="683">
        <v>7000010866</v>
      </c>
      <c r="C66" s="683">
        <v>660</v>
      </c>
      <c r="D66" s="683">
        <v>540</v>
      </c>
      <c r="E66" s="683">
        <v>40</v>
      </c>
      <c r="F66" s="746" t="s">
        <v>671</v>
      </c>
      <c r="G66" s="683">
        <v>100006917</v>
      </c>
      <c r="H66" s="683">
        <v>998736</v>
      </c>
      <c r="I66" s="637"/>
      <c r="J66" s="683">
        <v>18</v>
      </c>
      <c r="K66" s="638"/>
      <c r="L66" s="747" t="s">
        <v>706</v>
      </c>
      <c r="M66" s="796" t="s">
        <v>286</v>
      </c>
      <c r="N66" s="797">
        <v>6</v>
      </c>
      <c r="O66" s="639"/>
      <c r="P66" s="526" t="str">
        <f t="shared" si="3"/>
        <v>INCLUDED</v>
      </c>
      <c r="Q66" s="726">
        <f t="shared" si="1"/>
        <v>0</v>
      </c>
      <c r="R66" s="656">
        <f t="shared" si="2"/>
        <v>0</v>
      </c>
      <c r="AH66" s="685"/>
    </row>
    <row r="67" spans="1:34" ht="129.75" customHeight="1">
      <c r="A67" s="809">
        <v>50</v>
      </c>
      <c r="B67" s="683">
        <v>7000010866</v>
      </c>
      <c r="C67" s="683">
        <v>660</v>
      </c>
      <c r="D67" s="683">
        <v>540</v>
      </c>
      <c r="E67" s="683">
        <v>50</v>
      </c>
      <c r="F67" s="746" t="s">
        <v>671</v>
      </c>
      <c r="G67" s="683">
        <v>100002646</v>
      </c>
      <c r="H67" s="683">
        <v>998736</v>
      </c>
      <c r="I67" s="637"/>
      <c r="J67" s="683">
        <v>18</v>
      </c>
      <c r="K67" s="638"/>
      <c r="L67" s="747" t="s">
        <v>707</v>
      </c>
      <c r="M67" s="796" t="s">
        <v>442</v>
      </c>
      <c r="N67" s="797">
        <v>1</v>
      </c>
      <c r="O67" s="639"/>
      <c r="P67" s="526" t="str">
        <f t="shared" si="3"/>
        <v>INCLUDED</v>
      </c>
      <c r="Q67" s="726">
        <f t="shared" si="1"/>
        <v>0</v>
      </c>
      <c r="R67" s="656">
        <f t="shared" si="2"/>
        <v>0</v>
      </c>
      <c r="AH67" s="685"/>
    </row>
    <row r="68" spans="1:34">
      <c r="A68" s="809">
        <v>51</v>
      </c>
      <c r="B68" s="683">
        <v>7000010866</v>
      </c>
      <c r="C68" s="683">
        <v>660</v>
      </c>
      <c r="D68" s="683">
        <v>540</v>
      </c>
      <c r="E68" s="683">
        <v>70</v>
      </c>
      <c r="F68" s="746" t="s">
        <v>671</v>
      </c>
      <c r="G68" s="683">
        <v>100003091</v>
      </c>
      <c r="H68" s="683">
        <v>998736</v>
      </c>
      <c r="I68" s="637"/>
      <c r="J68" s="683">
        <v>18</v>
      </c>
      <c r="K68" s="638"/>
      <c r="L68" s="747" t="s">
        <v>610</v>
      </c>
      <c r="M68" s="796" t="s">
        <v>505</v>
      </c>
      <c r="N68" s="797">
        <v>2.5</v>
      </c>
      <c r="O68" s="639"/>
      <c r="P68" s="526" t="str">
        <f t="shared" si="3"/>
        <v>INCLUDED</v>
      </c>
      <c r="Q68" s="726">
        <f t="shared" si="1"/>
        <v>0</v>
      </c>
      <c r="R68" s="656">
        <f t="shared" si="2"/>
        <v>0</v>
      </c>
      <c r="AH68" s="685"/>
    </row>
    <row r="69" spans="1:34">
      <c r="A69" s="809">
        <v>52</v>
      </c>
      <c r="B69" s="683">
        <v>7000010866</v>
      </c>
      <c r="C69" s="683">
        <v>670</v>
      </c>
      <c r="D69" s="683">
        <v>550</v>
      </c>
      <c r="E69" s="683">
        <v>10</v>
      </c>
      <c r="F69" s="746" t="s">
        <v>672</v>
      </c>
      <c r="G69" s="683">
        <v>100000372</v>
      </c>
      <c r="H69" s="683">
        <v>998736</v>
      </c>
      <c r="I69" s="637"/>
      <c r="J69" s="683">
        <v>18</v>
      </c>
      <c r="K69" s="638"/>
      <c r="L69" s="747" t="s">
        <v>708</v>
      </c>
      <c r="M69" s="796" t="s">
        <v>287</v>
      </c>
      <c r="N69" s="797">
        <v>1</v>
      </c>
      <c r="O69" s="639"/>
      <c r="P69" s="526" t="str">
        <f t="shared" si="3"/>
        <v>INCLUDED</v>
      </c>
      <c r="Q69" s="726">
        <f t="shared" si="1"/>
        <v>0</v>
      </c>
      <c r="R69" s="656">
        <f t="shared" si="2"/>
        <v>0</v>
      </c>
      <c r="AH69" s="685"/>
    </row>
    <row r="70" spans="1:34" ht="31.5">
      <c r="A70" s="809">
        <v>53</v>
      </c>
      <c r="B70" s="683">
        <v>7000010866</v>
      </c>
      <c r="C70" s="683">
        <v>670</v>
      </c>
      <c r="D70" s="683">
        <v>550</v>
      </c>
      <c r="E70" s="683">
        <v>20</v>
      </c>
      <c r="F70" s="746" t="s">
        <v>672</v>
      </c>
      <c r="G70" s="683">
        <v>100003583</v>
      </c>
      <c r="H70" s="683">
        <v>998736</v>
      </c>
      <c r="I70" s="637"/>
      <c r="J70" s="683">
        <v>18</v>
      </c>
      <c r="K70" s="638"/>
      <c r="L70" s="747" t="s">
        <v>709</v>
      </c>
      <c r="M70" s="796" t="s">
        <v>287</v>
      </c>
      <c r="N70" s="797">
        <v>1</v>
      </c>
      <c r="O70" s="639"/>
      <c r="P70" s="526" t="str">
        <f t="shared" si="3"/>
        <v>INCLUDED</v>
      </c>
      <c r="Q70" s="726">
        <f t="shared" si="1"/>
        <v>0</v>
      </c>
      <c r="R70" s="656">
        <f t="shared" si="2"/>
        <v>0</v>
      </c>
      <c r="AH70" s="685"/>
    </row>
    <row r="71" spans="1:34" ht="16.5">
      <c r="A71" s="810" t="s">
        <v>673</v>
      </c>
      <c r="B71" s="793" t="s">
        <v>658</v>
      </c>
      <c r="C71" s="794"/>
      <c r="D71" s="794"/>
      <c r="E71" s="794"/>
      <c r="F71" s="696"/>
      <c r="G71" s="696"/>
      <c r="H71" s="696"/>
      <c r="I71" s="696"/>
      <c r="J71" s="696"/>
      <c r="K71" s="696"/>
      <c r="L71" s="696"/>
      <c r="M71" s="696"/>
      <c r="N71" s="696"/>
      <c r="O71" s="696"/>
      <c r="P71" s="696"/>
      <c r="Q71" s="726">
        <f t="shared" si="1"/>
        <v>0</v>
      </c>
      <c r="R71" s="656">
        <f t="shared" si="2"/>
        <v>0</v>
      </c>
      <c r="AH71" s="685"/>
    </row>
    <row r="72" spans="1:34">
      <c r="A72" s="809">
        <v>54</v>
      </c>
      <c r="B72" s="683">
        <v>7000010866</v>
      </c>
      <c r="C72" s="683">
        <v>1050</v>
      </c>
      <c r="D72" s="683">
        <v>100</v>
      </c>
      <c r="E72" s="683">
        <v>10</v>
      </c>
      <c r="F72" s="746" t="s">
        <v>618</v>
      </c>
      <c r="G72" s="683">
        <v>100000329</v>
      </c>
      <c r="H72" s="683">
        <v>998731</v>
      </c>
      <c r="I72" s="637"/>
      <c r="J72" s="683">
        <v>18</v>
      </c>
      <c r="K72" s="638"/>
      <c r="L72" s="747" t="s">
        <v>710</v>
      </c>
      <c r="M72" s="796" t="s">
        <v>287</v>
      </c>
      <c r="N72" s="797">
        <v>4</v>
      </c>
      <c r="O72" s="639"/>
      <c r="P72" s="526" t="str">
        <f t="shared" ref="P72:P80" si="4">IF(O72="","INCLUDED",O72*N72)</f>
        <v>INCLUDED</v>
      </c>
      <c r="Q72" s="726">
        <f t="shared" si="1"/>
        <v>0</v>
      </c>
      <c r="R72" s="656">
        <f t="shared" si="2"/>
        <v>0</v>
      </c>
      <c r="AH72" s="685"/>
    </row>
    <row r="73" spans="1:34" ht="38.25" customHeight="1">
      <c r="A73" s="809">
        <v>55</v>
      </c>
      <c r="B73" s="683">
        <v>7000010866</v>
      </c>
      <c r="C73" s="683">
        <v>1050</v>
      </c>
      <c r="D73" s="683">
        <v>100</v>
      </c>
      <c r="E73" s="683">
        <v>20</v>
      </c>
      <c r="F73" s="746" t="s">
        <v>618</v>
      </c>
      <c r="G73" s="683">
        <v>100000337</v>
      </c>
      <c r="H73" s="683">
        <v>998731</v>
      </c>
      <c r="I73" s="637"/>
      <c r="J73" s="683">
        <v>18</v>
      </c>
      <c r="K73" s="638"/>
      <c r="L73" s="747" t="s">
        <v>711</v>
      </c>
      <c r="M73" s="796" t="s">
        <v>287</v>
      </c>
      <c r="N73" s="797">
        <v>2</v>
      </c>
      <c r="O73" s="639"/>
      <c r="P73" s="526" t="str">
        <f t="shared" si="4"/>
        <v>INCLUDED</v>
      </c>
      <c r="Q73" s="726">
        <f t="shared" si="1"/>
        <v>0</v>
      </c>
      <c r="R73" s="656">
        <f t="shared" si="2"/>
        <v>0</v>
      </c>
      <c r="AH73" s="685"/>
    </row>
    <row r="74" spans="1:34">
      <c r="A74" s="809">
        <v>56</v>
      </c>
      <c r="B74" s="683">
        <v>7000010866</v>
      </c>
      <c r="C74" s="683">
        <v>1050</v>
      </c>
      <c r="D74" s="683">
        <v>100</v>
      </c>
      <c r="E74" s="683">
        <v>30</v>
      </c>
      <c r="F74" s="746" t="s">
        <v>618</v>
      </c>
      <c r="G74" s="683">
        <v>100003103</v>
      </c>
      <c r="H74" s="683">
        <v>998731</v>
      </c>
      <c r="I74" s="637"/>
      <c r="J74" s="683">
        <v>18</v>
      </c>
      <c r="K74" s="638"/>
      <c r="L74" s="747" t="s">
        <v>712</v>
      </c>
      <c r="M74" s="796" t="s">
        <v>505</v>
      </c>
      <c r="N74" s="797">
        <v>5.0999999999999996</v>
      </c>
      <c r="O74" s="639"/>
      <c r="P74" s="526" t="str">
        <f t="shared" si="4"/>
        <v>INCLUDED</v>
      </c>
      <c r="Q74" s="726">
        <f t="shared" si="1"/>
        <v>0</v>
      </c>
      <c r="R74" s="656">
        <f t="shared" si="2"/>
        <v>0</v>
      </c>
      <c r="AH74" s="685"/>
    </row>
    <row r="75" spans="1:34" ht="30">
      <c r="A75" s="809">
        <v>57</v>
      </c>
      <c r="B75" s="683">
        <v>7000010866</v>
      </c>
      <c r="C75" s="683">
        <v>1060</v>
      </c>
      <c r="D75" s="683">
        <v>110</v>
      </c>
      <c r="E75" s="683">
        <v>10</v>
      </c>
      <c r="F75" s="746" t="s">
        <v>674</v>
      </c>
      <c r="G75" s="683">
        <v>100000730</v>
      </c>
      <c r="H75" s="683">
        <v>998736</v>
      </c>
      <c r="I75" s="637"/>
      <c r="J75" s="683">
        <v>18</v>
      </c>
      <c r="K75" s="638"/>
      <c r="L75" s="747" t="s">
        <v>498</v>
      </c>
      <c r="M75" s="796" t="s">
        <v>286</v>
      </c>
      <c r="N75" s="797">
        <v>4</v>
      </c>
      <c r="O75" s="639"/>
      <c r="P75" s="526" t="str">
        <f t="shared" si="4"/>
        <v>INCLUDED</v>
      </c>
      <c r="Q75" s="726">
        <f t="shared" si="1"/>
        <v>0</v>
      </c>
      <c r="R75" s="656">
        <f t="shared" si="2"/>
        <v>0</v>
      </c>
      <c r="AH75" s="685"/>
    </row>
    <row r="76" spans="1:34" ht="30">
      <c r="A76" s="809">
        <v>58</v>
      </c>
      <c r="B76" s="683">
        <v>7000010866</v>
      </c>
      <c r="C76" s="683">
        <v>1060</v>
      </c>
      <c r="D76" s="683">
        <v>110</v>
      </c>
      <c r="E76" s="683">
        <v>20</v>
      </c>
      <c r="F76" s="746" t="s">
        <v>674</v>
      </c>
      <c r="G76" s="683">
        <v>100000790</v>
      </c>
      <c r="H76" s="683">
        <v>998736</v>
      </c>
      <c r="I76" s="637"/>
      <c r="J76" s="683">
        <v>18</v>
      </c>
      <c r="K76" s="638"/>
      <c r="L76" s="747" t="s">
        <v>580</v>
      </c>
      <c r="M76" s="796" t="s">
        <v>286</v>
      </c>
      <c r="N76" s="797">
        <v>6</v>
      </c>
      <c r="O76" s="639"/>
      <c r="P76" s="526" t="str">
        <f t="shared" si="4"/>
        <v>INCLUDED</v>
      </c>
      <c r="Q76" s="726">
        <f t="shared" si="1"/>
        <v>0</v>
      </c>
      <c r="R76" s="656">
        <f t="shared" si="2"/>
        <v>0</v>
      </c>
      <c r="AH76" s="685"/>
    </row>
    <row r="77" spans="1:34" ht="48" customHeight="1">
      <c r="A77" s="809">
        <v>59</v>
      </c>
      <c r="B77" s="683">
        <v>7000010866</v>
      </c>
      <c r="C77" s="683">
        <v>1060</v>
      </c>
      <c r="D77" s="683">
        <v>110</v>
      </c>
      <c r="E77" s="683">
        <v>30</v>
      </c>
      <c r="F77" s="746" t="s">
        <v>674</v>
      </c>
      <c r="G77" s="683">
        <v>100000735</v>
      </c>
      <c r="H77" s="683">
        <v>998736</v>
      </c>
      <c r="I77" s="637"/>
      <c r="J77" s="683">
        <v>18</v>
      </c>
      <c r="K77" s="638"/>
      <c r="L77" s="747" t="s">
        <v>713</v>
      </c>
      <c r="M77" s="796" t="s">
        <v>287</v>
      </c>
      <c r="N77" s="797">
        <v>1</v>
      </c>
      <c r="O77" s="639"/>
      <c r="P77" s="526" t="str">
        <f t="shared" si="4"/>
        <v>INCLUDED</v>
      </c>
      <c r="Q77" s="726">
        <f t="shared" si="1"/>
        <v>0</v>
      </c>
      <c r="R77" s="656">
        <f t="shared" si="2"/>
        <v>0</v>
      </c>
      <c r="AH77" s="685"/>
    </row>
    <row r="78" spans="1:34" ht="93" customHeight="1">
      <c r="A78" s="809">
        <v>60</v>
      </c>
      <c r="B78" s="683">
        <v>7000010866</v>
      </c>
      <c r="C78" s="683">
        <v>1060</v>
      </c>
      <c r="D78" s="683">
        <v>110</v>
      </c>
      <c r="E78" s="683">
        <v>60</v>
      </c>
      <c r="F78" s="746" t="s">
        <v>674</v>
      </c>
      <c r="G78" s="683">
        <v>100003167</v>
      </c>
      <c r="H78" s="683">
        <v>998736</v>
      </c>
      <c r="I78" s="637"/>
      <c r="J78" s="683">
        <v>18</v>
      </c>
      <c r="K78" s="638"/>
      <c r="L78" s="747" t="s">
        <v>714</v>
      </c>
      <c r="M78" s="796" t="s">
        <v>287</v>
      </c>
      <c r="N78" s="797">
        <v>4</v>
      </c>
      <c r="O78" s="639"/>
      <c r="P78" s="526" t="str">
        <f t="shared" si="4"/>
        <v>INCLUDED</v>
      </c>
      <c r="Q78" s="726">
        <f t="shared" si="1"/>
        <v>0</v>
      </c>
      <c r="R78" s="656">
        <f t="shared" si="2"/>
        <v>0</v>
      </c>
      <c r="AH78" s="685"/>
    </row>
    <row r="79" spans="1:34" ht="31.5">
      <c r="A79" s="809">
        <v>61</v>
      </c>
      <c r="B79" s="683">
        <v>7000010866</v>
      </c>
      <c r="C79" s="683">
        <v>1060</v>
      </c>
      <c r="D79" s="683">
        <v>110</v>
      </c>
      <c r="E79" s="683">
        <v>70</v>
      </c>
      <c r="F79" s="746" t="s">
        <v>674</v>
      </c>
      <c r="G79" s="683">
        <v>100002075</v>
      </c>
      <c r="H79" s="683">
        <v>998736</v>
      </c>
      <c r="I79" s="637"/>
      <c r="J79" s="683">
        <v>18</v>
      </c>
      <c r="K79" s="638"/>
      <c r="L79" s="747" t="s">
        <v>715</v>
      </c>
      <c r="M79" s="796" t="s">
        <v>286</v>
      </c>
      <c r="N79" s="797">
        <v>2</v>
      </c>
      <c r="O79" s="639"/>
      <c r="P79" s="526" t="str">
        <f t="shared" si="4"/>
        <v>INCLUDED</v>
      </c>
      <c r="Q79" s="726">
        <f t="shared" si="1"/>
        <v>0</v>
      </c>
      <c r="R79" s="656">
        <f t="shared" si="2"/>
        <v>0</v>
      </c>
      <c r="AH79" s="685"/>
    </row>
    <row r="80" spans="1:34">
      <c r="A80" s="809">
        <v>62</v>
      </c>
      <c r="B80" s="683">
        <v>7000010866</v>
      </c>
      <c r="C80" s="683">
        <v>1070</v>
      </c>
      <c r="D80" s="683">
        <v>120</v>
      </c>
      <c r="E80" s="683">
        <v>10</v>
      </c>
      <c r="F80" s="746" t="s">
        <v>675</v>
      </c>
      <c r="G80" s="683">
        <v>100002042</v>
      </c>
      <c r="H80" s="683">
        <v>998734</v>
      </c>
      <c r="I80" s="637"/>
      <c r="J80" s="683">
        <v>18</v>
      </c>
      <c r="K80" s="638"/>
      <c r="L80" s="747" t="s">
        <v>643</v>
      </c>
      <c r="M80" s="796" t="s">
        <v>286</v>
      </c>
      <c r="N80" s="797">
        <v>4</v>
      </c>
      <c r="O80" s="639"/>
      <c r="P80" s="526" t="str">
        <f t="shared" si="4"/>
        <v>INCLUDED</v>
      </c>
      <c r="Q80" s="726">
        <f t="shared" si="1"/>
        <v>0</v>
      </c>
      <c r="R80" s="656">
        <f t="shared" si="2"/>
        <v>0</v>
      </c>
      <c r="AH80" s="685"/>
    </row>
    <row r="81" spans="1:34">
      <c r="A81" s="809">
        <v>63</v>
      </c>
      <c r="B81" s="683">
        <v>7000010866</v>
      </c>
      <c r="C81" s="683">
        <v>1070</v>
      </c>
      <c r="D81" s="683">
        <v>120</v>
      </c>
      <c r="E81" s="683">
        <v>20</v>
      </c>
      <c r="F81" s="746" t="s">
        <v>675</v>
      </c>
      <c r="G81" s="683">
        <v>100000883</v>
      </c>
      <c r="H81" s="683">
        <v>998734</v>
      </c>
      <c r="I81" s="637"/>
      <c r="J81" s="683">
        <v>18</v>
      </c>
      <c r="K81" s="638"/>
      <c r="L81" s="747" t="s">
        <v>499</v>
      </c>
      <c r="M81" s="796" t="s">
        <v>286</v>
      </c>
      <c r="N81" s="797">
        <v>12</v>
      </c>
      <c r="O81" s="639"/>
      <c r="P81" s="526" t="str">
        <f t="shared" ref="P81:P145" si="5">IF(O81="","INCLUDED",O81*N81)</f>
        <v>INCLUDED</v>
      </c>
      <c r="Q81" s="726">
        <f t="shared" si="1"/>
        <v>0</v>
      </c>
      <c r="R81" s="656">
        <f t="shared" si="2"/>
        <v>0</v>
      </c>
      <c r="AH81" s="685"/>
    </row>
    <row r="82" spans="1:34">
      <c r="A82" s="809">
        <v>64</v>
      </c>
      <c r="B82" s="683">
        <v>7000010866</v>
      </c>
      <c r="C82" s="683">
        <v>1070</v>
      </c>
      <c r="D82" s="683">
        <v>120</v>
      </c>
      <c r="E82" s="683">
        <v>30</v>
      </c>
      <c r="F82" s="746" t="s">
        <v>675</v>
      </c>
      <c r="G82" s="683">
        <v>100000886</v>
      </c>
      <c r="H82" s="683">
        <v>998734</v>
      </c>
      <c r="I82" s="637"/>
      <c r="J82" s="683">
        <v>18</v>
      </c>
      <c r="K82" s="638"/>
      <c r="L82" s="747" t="s">
        <v>500</v>
      </c>
      <c r="M82" s="796" t="s">
        <v>286</v>
      </c>
      <c r="N82" s="797">
        <v>2</v>
      </c>
      <c r="O82" s="639"/>
      <c r="P82" s="526" t="str">
        <f t="shared" si="5"/>
        <v>INCLUDED</v>
      </c>
      <c r="Q82" s="726">
        <f t="shared" ref="Q82:Q146" si="6">IF(O82="",0,IF(K82="",O82*J82/100,K82*O82))</f>
        <v>0</v>
      </c>
      <c r="R82" s="656">
        <f t="shared" ref="R82:R146" si="7">Q82*N82</f>
        <v>0</v>
      </c>
      <c r="AH82" s="685"/>
    </row>
    <row r="83" spans="1:34">
      <c r="A83" s="809">
        <v>65</v>
      </c>
      <c r="B83" s="683">
        <v>7000010866</v>
      </c>
      <c r="C83" s="683">
        <v>1070</v>
      </c>
      <c r="D83" s="683">
        <v>120</v>
      </c>
      <c r="E83" s="683">
        <v>40</v>
      </c>
      <c r="F83" s="746" t="s">
        <v>675</v>
      </c>
      <c r="G83" s="683">
        <v>100000888</v>
      </c>
      <c r="H83" s="683">
        <v>998734</v>
      </c>
      <c r="I83" s="637"/>
      <c r="J83" s="683">
        <v>18</v>
      </c>
      <c r="K83" s="638"/>
      <c r="L83" s="747" t="s">
        <v>501</v>
      </c>
      <c r="M83" s="796" t="s">
        <v>286</v>
      </c>
      <c r="N83" s="797">
        <v>2</v>
      </c>
      <c r="O83" s="639"/>
      <c r="P83" s="526" t="str">
        <f t="shared" si="5"/>
        <v>INCLUDED</v>
      </c>
      <c r="Q83" s="726">
        <f t="shared" si="6"/>
        <v>0</v>
      </c>
      <c r="R83" s="656">
        <f t="shared" si="7"/>
        <v>0</v>
      </c>
      <c r="AH83" s="685"/>
    </row>
    <row r="84" spans="1:34">
      <c r="A84" s="809">
        <v>66</v>
      </c>
      <c r="B84" s="683">
        <v>7000010866</v>
      </c>
      <c r="C84" s="683">
        <v>1070</v>
      </c>
      <c r="D84" s="683">
        <v>120</v>
      </c>
      <c r="E84" s="683">
        <v>50</v>
      </c>
      <c r="F84" s="746" t="s">
        <v>675</v>
      </c>
      <c r="G84" s="683">
        <v>100000890</v>
      </c>
      <c r="H84" s="683">
        <v>998734</v>
      </c>
      <c r="I84" s="637"/>
      <c r="J84" s="683">
        <v>18</v>
      </c>
      <c r="K84" s="638"/>
      <c r="L84" s="747" t="s">
        <v>524</v>
      </c>
      <c r="M84" s="796" t="s">
        <v>286</v>
      </c>
      <c r="N84" s="797">
        <v>1</v>
      </c>
      <c r="O84" s="639"/>
      <c r="P84" s="526" t="str">
        <f t="shared" si="5"/>
        <v>INCLUDED</v>
      </c>
      <c r="Q84" s="726">
        <f t="shared" si="6"/>
        <v>0</v>
      </c>
      <c r="R84" s="656">
        <f t="shared" si="7"/>
        <v>0</v>
      </c>
      <c r="AH84" s="685"/>
    </row>
    <row r="85" spans="1:34">
      <c r="A85" s="809">
        <v>67</v>
      </c>
      <c r="B85" s="683">
        <v>7000010866</v>
      </c>
      <c r="C85" s="683">
        <v>1070</v>
      </c>
      <c r="D85" s="683">
        <v>120</v>
      </c>
      <c r="E85" s="683">
        <v>60</v>
      </c>
      <c r="F85" s="746" t="s">
        <v>675</v>
      </c>
      <c r="G85" s="683">
        <v>100003517</v>
      </c>
      <c r="H85" s="683">
        <v>998734</v>
      </c>
      <c r="I85" s="637"/>
      <c r="J85" s="683">
        <v>18</v>
      </c>
      <c r="K85" s="638"/>
      <c r="L85" s="747" t="s">
        <v>525</v>
      </c>
      <c r="M85" s="796" t="s">
        <v>505</v>
      </c>
      <c r="N85" s="797">
        <v>1</v>
      </c>
      <c r="O85" s="639"/>
      <c r="P85" s="526" t="str">
        <f t="shared" si="5"/>
        <v>INCLUDED</v>
      </c>
      <c r="Q85" s="726">
        <f t="shared" si="6"/>
        <v>0</v>
      </c>
      <c r="R85" s="656">
        <f t="shared" si="7"/>
        <v>0</v>
      </c>
      <c r="AH85" s="685"/>
    </row>
    <row r="86" spans="1:34">
      <c r="A86" s="809">
        <v>68</v>
      </c>
      <c r="B86" s="683">
        <v>7000010866</v>
      </c>
      <c r="C86" s="683">
        <v>1070</v>
      </c>
      <c r="D86" s="683">
        <v>120</v>
      </c>
      <c r="E86" s="683">
        <v>70</v>
      </c>
      <c r="F86" s="746" t="s">
        <v>675</v>
      </c>
      <c r="G86" s="683">
        <v>100000891</v>
      </c>
      <c r="H86" s="683">
        <v>998734</v>
      </c>
      <c r="I86" s="637"/>
      <c r="J86" s="683">
        <v>18</v>
      </c>
      <c r="K86" s="638"/>
      <c r="L86" s="747" t="s">
        <v>503</v>
      </c>
      <c r="M86" s="796" t="s">
        <v>286</v>
      </c>
      <c r="N86" s="797">
        <v>1</v>
      </c>
      <c r="O86" s="639"/>
      <c r="P86" s="526" t="str">
        <f t="shared" si="5"/>
        <v>INCLUDED</v>
      </c>
      <c r="Q86" s="726">
        <f t="shared" si="6"/>
        <v>0</v>
      </c>
      <c r="R86" s="656">
        <f t="shared" si="7"/>
        <v>0</v>
      </c>
      <c r="AH86" s="685"/>
    </row>
    <row r="87" spans="1:34">
      <c r="A87" s="809">
        <v>69</v>
      </c>
      <c r="B87" s="683">
        <v>7000010866</v>
      </c>
      <c r="C87" s="683">
        <v>1080</v>
      </c>
      <c r="D87" s="683">
        <v>130</v>
      </c>
      <c r="E87" s="683">
        <v>10</v>
      </c>
      <c r="F87" s="746" t="s">
        <v>621</v>
      </c>
      <c r="G87" s="683">
        <v>100001024</v>
      </c>
      <c r="H87" s="683">
        <v>998731</v>
      </c>
      <c r="I87" s="637"/>
      <c r="J87" s="683">
        <v>18</v>
      </c>
      <c r="K87" s="638"/>
      <c r="L87" s="747" t="s">
        <v>444</v>
      </c>
      <c r="M87" s="796" t="s">
        <v>286</v>
      </c>
      <c r="N87" s="797">
        <v>2</v>
      </c>
      <c r="O87" s="639"/>
      <c r="P87" s="526" t="str">
        <f t="shared" si="5"/>
        <v>INCLUDED</v>
      </c>
      <c r="Q87" s="726">
        <f t="shared" si="6"/>
        <v>0</v>
      </c>
      <c r="R87" s="656">
        <f t="shared" si="7"/>
        <v>0</v>
      </c>
      <c r="AH87" s="685"/>
    </row>
    <row r="88" spans="1:34">
      <c r="A88" s="809">
        <v>70</v>
      </c>
      <c r="B88" s="683">
        <v>7000010866</v>
      </c>
      <c r="C88" s="683">
        <v>1080</v>
      </c>
      <c r="D88" s="683">
        <v>130</v>
      </c>
      <c r="E88" s="683">
        <v>20</v>
      </c>
      <c r="F88" s="746" t="s">
        <v>621</v>
      </c>
      <c r="G88" s="683">
        <v>100001021</v>
      </c>
      <c r="H88" s="683">
        <v>995461</v>
      </c>
      <c r="I88" s="637"/>
      <c r="J88" s="683">
        <v>18</v>
      </c>
      <c r="K88" s="638"/>
      <c r="L88" s="747" t="s">
        <v>644</v>
      </c>
      <c r="M88" s="796" t="s">
        <v>286</v>
      </c>
      <c r="N88" s="797">
        <v>2</v>
      </c>
      <c r="O88" s="639"/>
      <c r="P88" s="526" t="str">
        <f t="shared" si="5"/>
        <v>INCLUDED</v>
      </c>
      <c r="Q88" s="726">
        <f t="shared" si="6"/>
        <v>0</v>
      </c>
      <c r="R88" s="656">
        <f t="shared" si="7"/>
        <v>0</v>
      </c>
      <c r="AH88" s="685"/>
    </row>
    <row r="89" spans="1:34">
      <c r="A89" s="809">
        <v>71</v>
      </c>
      <c r="B89" s="683">
        <v>7000010866</v>
      </c>
      <c r="C89" s="683">
        <v>1080</v>
      </c>
      <c r="D89" s="683">
        <v>130</v>
      </c>
      <c r="E89" s="683">
        <v>50</v>
      </c>
      <c r="F89" s="746" t="s">
        <v>621</v>
      </c>
      <c r="G89" s="683">
        <v>100004930</v>
      </c>
      <c r="H89" s="683">
        <v>998731</v>
      </c>
      <c r="I89" s="637"/>
      <c r="J89" s="683">
        <v>18</v>
      </c>
      <c r="K89" s="638"/>
      <c r="L89" s="747" t="s">
        <v>692</v>
      </c>
      <c r="M89" s="796" t="s">
        <v>286</v>
      </c>
      <c r="N89" s="797">
        <v>4</v>
      </c>
      <c r="O89" s="639"/>
      <c r="P89" s="526" t="str">
        <f t="shared" si="5"/>
        <v>INCLUDED</v>
      </c>
      <c r="Q89" s="726">
        <f t="shared" si="6"/>
        <v>0</v>
      </c>
      <c r="R89" s="656">
        <f t="shared" si="7"/>
        <v>0</v>
      </c>
      <c r="AH89" s="685"/>
    </row>
    <row r="90" spans="1:34" ht="31.5">
      <c r="A90" s="809">
        <v>72</v>
      </c>
      <c r="B90" s="683">
        <v>7000010866</v>
      </c>
      <c r="C90" s="683">
        <v>1080</v>
      </c>
      <c r="D90" s="683">
        <v>130</v>
      </c>
      <c r="E90" s="683">
        <v>60</v>
      </c>
      <c r="F90" s="746" t="s">
        <v>621</v>
      </c>
      <c r="G90" s="683">
        <v>100004931</v>
      </c>
      <c r="H90" s="683">
        <v>998731</v>
      </c>
      <c r="I90" s="637"/>
      <c r="J90" s="683">
        <v>18</v>
      </c>
      <c r="K90" s="638"/>
      <c r="L90" s="747" t="s">
        <v>693</v>
      </c>
      <c r="M90" s="796" t="s">
        <v>286</v>
      </c>
      <c r="N90" s="797">
        <v>4</v>
      </c>
      <c r="O90" s="639"/>
      <c r="P90" s="526" t="str">
        <f t="shared" si="5"/>
        <v>INCLUDED</v>
      </c>
      <c r="Q90" s="726">
        <f t="shared" si="6"/>
        <v>0</v>
      </c>
      <c r="R90" s="656">
        <f t="shared" si="7"/>
        <v>0</v>
      </c>
      <c r="AH90" s="685"/>
    </row>
    <row r="91" spans="1:34">
      <c r="A91" s="809">
        <v>73</v>
      </c>
      <c r="B91" s="683">
        <v>7000010866</v>
      </c>
      <c r="C91" s="683">
        <v>1080</v>
      </c>
      <c r="D91" s="683">
        <v>130</v>
      </c>
      <c r="E91" s="683">
        <v>70</v>
      </c>
      <c r="F91" s="746" t="s">
        <v>621</v>
      </c>
      <c r="G91" s="683">
        <v>100001115</v>
      </c>
      <c r="H91" s="683">
        <v>998739</v>
      </c>
      <c r="I91" s="637"/>
      <c r="J91" s="683">
        <v>18</v>
      </c>
      <c r="K91" s="638"/>
      <c r="L91" s="747" t="s">
        <v>645</v>
      </c>
      <c r="M91" s="796" t="s">
        <v>287</v>
      </c>
      <c r="N91" s="797">
        <v>2</v>
      </c>
      <c r="O91" s="639"/>
      <c r="P91" s="526" t="str">
        <f t="shared" si="5"/>
        <v>INCLUDED</v>
      </c>
      <c r="Q91" s="726">
        <f t="shared" si="6"/>
        <v>0</v>
      </c>
      <c r="R91" s="656">
        <f t="shared" si="7"/>
        <v>0</v>
      </c>
      <c r="AH91" s="685"/>
    </row>
    <row r="92" spans="1:34" ht="81" customHeight="1">
      <c r="A92" s="809">
        <v>74</v>
      </c>
      <c r="B92" s="683">
        <v>7000010866</v>
      </c>
      <c r="C92" s="683">
        <v>1090</v>
      </c>
      <c r="D92" s="683">
        <v>150</v>
      </c>
      <c r="E92" s="683">
        <v>10</v>
      </c>
      <c r="F92" s="746" t="s">
        <v>676</v>
      </c>
      <c r="G92" s="683">
        <v>100001210</v>
      </c>
      <c r="H92" s="683">
        <v>995455</v>
      </c>
      <c r="I92" s="637"/>
      <c r="J92" s="683">
        <v>18</v>
      </c>
      <c r="K92" s="638"/>
      <c r="L92" s="747" t="s">
        <v>716</v>
      </c>
      <c r="M92" s="796" t="s">
        <v>452</v>
      </c>
      <c r="N92" s="797">
        <v>190</v>
      </c>
      <c r="O92" s="639"/>
      <c r="P92" s="526" t="str">
        <f t="shared" si="5"/>
        <v>INCLUDED</v>
      </c>
      <c r="Q92" s="726">
        <f t="shared" si="6"/>
        <v>0</v>
      </c>
      <c r="R92" s="656">
        <f t="shared" si="7"/>
        <v>0</v>
      </c>
      <c r="AH92" s="685"/>
    </row>
    <row r="93" spans="1:34" ht="31.5">
      <c r="A93" s="809">
        <v>75</v>
      </c>
      <c r="B93" s="683">
        <v>7000010866</v>
      </c>
      <c r="C93" s="683">
        <v>1090</v>
      </c>
      <c r="D93" s="683">
        <v>150</v>
      </c>
      <c r="E93" s="683">
        <v>20</v>
      </c>
      <c r="F93" s="746" t="s">
        <v>676</v>
      </c>
      <c r="G93" s="683">
        <v>100001681</v>
      </c>
      <c r="H93" s="683">
        <v>995455</v>
      </c>
      <c r="I93" s="637"/>
      <c r="J93" s="683">
        <v>18</v>
      </c>
      <c r="K93" s="638"/>
      <c r="L93" s="747" t="s">
        <v>717</v>
      </c>
      <c r="M93" s="796" t="s">
        <v>452</v>
      </c>
      <c r="N93" s="797">
        <v>5</v>
      </c>
      <c r="O93" s="639"/>
      <c r="P93" s="526" t="str">
        <f t="shared" si="5"/>
        <v>INCLUDED</v>
      </c>
      <c r="Q93" s="726">
        <f t="shared" si="6"/>
        <v>0</v>
      </c>
      <c r="R93" s="656">
        <f t="shared" si="7"/>
        <v>0</v>
      </c>
      <c r="AH93" s="685"/>
    </row>
    <row r="94" spans="1:34" ht="47.25">
      <c r="A94" s="809">
        <v>76</v>
      </c>
      <c r="B94" s="683">
        <v>7000010866</v>
      </c>
      <c r="C94" s="683">
        <v>1090</v>
      </c>
      <c r="D94" s="683">
        <v>150</v>
      </c>
      <c r="E94" s="683">
        <v>30</v>
      </c>
      <c r="F94" s="746" t="s">
        <v>676</v>
      </c>
      <c r="G94" s="683">
        <v>100001241</v>
      </c>
      <c r="H94" s="683">
        <v>995455</v>
      </c>
      <c r="I94" s="637"/>
      <c r="J94" s="683">
        <v>18</v>
      </c>
      <c r="K94" s="638"/>
      <c r="L94" s="747" t="s">
        <v>718</v>
      </c>
      <c r="M94" s="796" t="s">
        <v>452</v>
      </c>
      <c r="N94" s="797">
        <v>30</v>
      </c>
      <c r="O94" s="639"/>
      <c r="P94" s="526" t="str">
        <f t="shared" si="5"/>
        <v>INCLUDED</v>
      </c>
      <c r="Q94" s="726">
        <f t="shared" si="6"/>
        <v>0</v>
      </c>
      <c r="R94" s="656">
        <f t="shared" si="7"/>
        <v>0</v>
      </c>
      <c r="AH94" s="685"/>
    </row>
    <row r="95" spans="1:34" ht="31.5">
      <c r="A95" s="809">
        <v>77</v>
      </c>
      <c r="B95" s="683">
        <v>7000010866</v>
      </c>
      <c r="C95" s="683">
        <v>1090</v>
      </c>
      <c r="D95" s="683">
        <v>150</v>
      </c>
      <c r="E95" s="683">
        <v>40</v>
      </c>
      <c r="F95" s="746" t="s">
        <v>676</v>
      </c>
      <c r="G95" s="683">
        <v>100001680</v>
      </c>
      <c r="H95" s="683">
        <v>995455</v>
      </c>
      <c r="I95" s="637"/>
      <c r="J95" s="683">
        <v>18</v>
      </c>
      <c r="K95" s="638"/>
      <c r="L95" s="747" t="s">
        <v>719</v>
      </c>
      <c r="M95" s="796" t="s">
        <v>452</v>
      </c>
      <c r="N95" s="797">
        <v>10</v>
      </c>
      <c r="O95" s="639"/>
      <c r="P95" s="526" t="str">
        <f t="shared" si="5"/>
        <v>INCLUDED</v>
      </c>
      <c r="Q95" s="726">
        <f t="shared" si="6"/>
        <v>0</v>
      </c>
      <c r="R95" s="656">
        <f t="shared" si="7"/>
        <v>0</v>
      </c>
      <c r="AH95" s="685"/>
    </row>
    <row r="96" spans="1:34" ht="81" customHeight="1">
      <c r="A96" s="809">
        <v>78</v>
      </c>
      <c r="B96" s="683">
        <v>7000010866</v>
      </c>
      <c r="C96" s="683">
        <v>1100</v>
      </c>
      <c r="D96" s="683">
        <v>180</v>
      </c>
      <c r="E96" s="683">
        <v>10</v>
      </c>
      <c r="F96" s="746" t="s">
        <v>668</v>
      </c>
      <c r="G96" s="683">
        <v>100004518</v>
      </c>
      <c r="H96" s="683">
        <v>995433</v>
      </c>
      <c r="I96" s="637"/>
      <c r="J96" s="683">
        <v>18</v>
      </c>
      <c r="K96" s="638"/>
      <c r="L96" s="747" t="s">
        <v>720</v>
      </c>
      <c r="M96" s="796" t="s">
        <v>448</v>
      </c>
      <c r="N96" s="797">
        <v>3200</v>
      </c>
      <c r="O96" s="639"/>
      <c r="P96" s="526" t="str">
        <f t="shared" si="5"/>
        <v>INCLUDED</v>
      </c>
      <c r="Q96" s="726">
        <f t="shared" si="6"/>
        <v>0</v>
      </c>
      <c r="R96" s="656">
        <f t="shared" si="7"/>
        <v>0</v>
      </c>
      <c r="AH96" s="685"/>
    </row>
    <row r="97" spans="1:34">
      <c r="A97" s="809">
        <v>79</v>
      </c>
      <c r="B97" s="683">
        <v>7000010866</v>
      </c>
      <c r="C97" s="683">
        <v>1100</v>
      </c>
      <c r="D97" s="683">
        <v>180</v>
      </c>
      <c r="E97" s="683">
        <v>20</v>
      </c>
      <c r="F97" s="746" t="s">
        <v>668</v>
      </c>
      <c r="G97" s="683">
        <v>100001325</v>
      </c>
      <c r="H97" s="683">
        <v>995454</v>
      </c>
      <c r="I97" s="637"/>
      <c r="J97" s="683">
        <v>18</v>
      </c>
      <c r="K97" s="638"/>
      <c r="L97" s="747" t="s">
        <v>449</v>
      </c>
      <c r="M97" s="796" t="s">
        <v>448</v>
      </c>
      <c r="N97" s="797">
        <v>300</v>
      </c>
      <c r="O97" s="639"/>
      <c r="P97" s="526" t="str">
        <f t="shared" si="5"/>
        <v>INCLUDED</v>
      </c>
      <c r="Q97" s="726">
        <f t="shared" si="6"/>
        <v>0</v>
      </c>
      <c r="R97" s="656">
        <f t="shared" si="7"/>
        <v>0</v>
      </c>
      <c r="AH97" s="685"/>
    </row>
    <row r="98" spans="1:34">
      <c r="A98" s="809">
        <v>80</v>
      </c>
      <c r="B98" s="683">
        <v>7000010866</v>
      </c>
      <c r="C98" s="683">
        <v>1100</v>
      </c>
      <c r="D98" s="683">
        <v>180</v>
      </c>
      <c r="E98" s="683">
        <v>30</v>
      </c>
      <c r="F98" s="746" t="s">
        <v>668</v>
      </c>
      <c r="G98" s="683">
        <v>100001326</v>
      </c>
      <c r="H98" s="683">
        <v>995454</v>
      </c>
      <c r="I98" s="637"/>
      <c r="J98" s="683">
        <v>18</v>
      </c>
      <c r="K98" s="638"/>
      <c r="L98" s="747" t="s">
        <v>464</v>
      </c>
      <c r="M98" s="796" t="s">
        <v>448</v>
      </c>
      <c r="N98" s="797">
        <v>15</v>
      </c>
      <c r="O98" s="639"/>
      <c r="P98" s="526" t="str">
        <f t="shared" si="5"/>
        <v>INCLUDED</v>
      </c>
      <c r="Q98" s="726">
        <f t="shared" si="6"/>
        <v>0</v>
      </c>
      <c r="R98" s="656">
        <f t="shared" si="7"/>
        <v>0</v>
      </c>
      <c r="AH98" s="685"/>
    </row>
    <row r="99" spans="1:34" ht="58.5" customHeight="1">
      <c r="A99" s="809">
        <v>81</v>
      </c>
      <c r="B99" s="683">
        <v>7000010866</v>
      </c>
      <c r="C99" s="683">
        <v>1100</v>
      </c>
      <c r="D99" s="683">
        <v>180</v>
      </c>
      <c r="E99" s="683">
        <v>40</v>
      </c>
      <c r="F99" s="746" t="s">
        <v>668</v>
      </c>
      <c r="G99" s="683">
        <v>100001327</v>
      </c>
      <c r="H99" s="683">
        <v>995454</v>
      </c>
      <c r="I99" s="637"/>
      <c r="J99" s="683">
        <v>18</v>
      </c>
      <c r="K99" s="638"/>
      <c r="L99" s="747" t="s">
        <v>465</v>
      </c>
      <c r="M99" s="796" t="s">
        <v>448</v>
      </c>
      <c r="N99" s="797">
        <v>1090</v>
      </c>
      <c r="O99" s="639"/>
      <c r="P99" s="526" t="str">
        <f t="shared" si="5"/>
        <v>INCLUDED</v>
      </c>
      <c r="Q99" s="726">
        <f t="shared" si="6"/>
        <v>0</v>
      </c>
      <c r="R99" s="656">
        <f t="shared" si="7"/>
        <v>0</v>
      </c>
      <c r="AH99" s="685"/>
    </row>
    <row r="100" spans="1:34" ht="31.5">
      <c r="A100" s="809">
        <v>82</v>
      </c>
      <c r="B100" s="683">
        <v>7000010866</v>
      </c>
      <c r="C100" s="683">
        <v>1100</v>
      </c>
      <c r="D100" s="683">
        <v>180</v>
      </c>
      <c r="E100" s="683">
        <v>50</v>
      </c>
      <c r="F100" s="746" t="s">
        <v>668</v>
      </c>
      <c r="G100" s="683">
        <v>100001328</v>
      </c>
      <c r="H100" s="683">
        <v>995454</v>
      </c>
      <c r="I100" s="637"/>
      <c r="J100" s="683">
        <v>18</v>
      </c>
      <c r="K100" s="638"/>
      <c r="L100" s="747" t="s">
        <v>450</v>
      </c>
      <c r="M100" s="796" t="s">
        <v>448</v>
      </c>
      <c r="N100" s="797">
        <v>750</v>
      </c>
      <c r="O100" s="639"/>
      <c r="P100" s="526" t="str">
        <f t="shared" si="5"/>
        <v>INCLUDED</v>
      </c>
      <c r="Q100" s="726">
        <f t="shared" si="6"/>
        <v>0</v>
      </c>
      <c r="R100" s="656">
        <f t="shared" si="7"/>
        <v>0</v>
      </c>
      <c r="AH100" s="685"/>
    </row>
    <row r="101" spans="1:34">
      <c r="A101" s="809">
        <v>83</v>
      </c>
      <c r="B101" s="683">
        <v>7000010866</v>
      </c>
      <c r="C101" s="683">
        <v>1100</v>
      </c>
      <c r="D101" s="683">
        <v>180</v>
      </c>
      <c r="E101" s="683">
        <v>60</v>
      </c>
      <c r="F101" s="746" t="s">
        <v>668</v>
      </c>
      <c r="G101" s="683">
        <v>100001329</v>
      </c>
      <c r="H101" s="683">
        <v>995454</v>
      </c>
      <c r="I101" s="637"/>
      <c r="J101" s="683">
        <v>18</v>
      </c>
      <c r="K101" s="638"/>
      <c r="L101" s="747" t="s">
        <v>451</v>
      </c>
      <c r="M101" s="796" t="s">
        <v>452</v>
      </c>
      <c r="N101" s="797">
        <v>220</v>
      </c>
      <c r="O101" s="639"/>
      <c r="P101" s="526" t="str">
        <f t="shared" si="5"/>
        <v>INCLUDED</v>
      </c>
      <c r="Q101" s="726">
        <f t="shared" si="6"/>
        <v>0</v>
      </c>
      <c r="R101" s="656">
        <f t="shared" si="7"/>
        <v>0</v>
      </c>
      <c r="AH101" s="685"/>
    </row>
    <row r="102" spans="1:34" ht="52.5" customHeight="1">
      <c r="A102" s="809">
        <v>84</v>
      </c>
      <c r="B102" s="683">
        <v>7000010866</v>
      </c>
      <c r="C102" s="683">
        <v>1100</v>
      </c>
      <c r="D102" s="683">
        <v>180</v>
      </c>
      <c r="E102" s="683">
        <v>70</v>
      </c>
      <c r="F102" s="746" t="s">
        <v>668</v>
      </c>
      <c r="G102" s="683">
        <v>100001331</v>
      </c>
      <c r="H102" s="683">
        <v>995455</v>
      </c>
      <c r="I102" s="637"/>
      <c r="J102" s="683">
        <v>18</v>
      </c>
      <c r="K102" s="638"/>
      <c r="L102" s="747" t="s">
        <v>453</v>
      </c>
      <c r="M102" s="796" t="s">
        <v>452</v>
      </c>
      <c r="N102" s="797">
        <v>60</v>
      </c>
      <c r="O102" s="639"/>
      <c r="P102" s="526" t="str">
        <f t="shared" si="5"/>
        <v>INCLUDED</v>
      </c>
      <c r="Q102" s="726">
        <f t="shared" si="6"/>
        <v>0</v>
      </c>
      <c r="R102" s="656">
        <f t="shared" si="7"/>
        <v>0</v>
      </c>
      <c r="AH102" s="685"/>
    </row>
    <row r="103" spans="1:34">
      <c r="A103" s="809">
        <v>85</v>
      </c>
      <c r="B103" s="683">
        <v>7000010866</v>
      </c>
      <c r="C103" s="683">
        <v>1100</v>
      </c>
      <c r="D103" s="683">
        <v>180</v>
      </c>
      <c r="E103" s="683">
        <v>80</v>
      </c>
      <c r="F103" s="746" t="s">
        <v>668</v>
      </c>
      <c r="G103" s="683">
        <v>100001714</v>
      </c>
      <c r="H103" s="683">
        <v>995428</v>
      </c>
      <c r="I103" s="637"/>
      <c r="J103" s="683">
        <v>18</v>
      </c>
      <c r="K103" s="638"/>
      <c r="L103" s="747" t="s">
        <v>462</v>
      </c>
      <c r="M103" s="796" t="s">
        <v>454</v>
      </c>
      <c r="N103" s="797">
        <v>10000</v>
      </c>
      <c r="O103" s="639"/>
      <c r="P103" s="526" t="str">
        <f t="shared" si="5"/>
        <v>INCLUDED</v>
      </c>
      <c r="Q103" s="726">
        <f t="shared" si="6"/>
        <v>0</v>
      </c>
      <c r="R103" s="656">
        <f t="shared" si="7"/>
        <v>0</v>
      </c>
      <c r="AH103" s="685"/>
    </row>
    <row r="104" spans="1:34" ht="41.25" customHeight="1">
      <c r="A104" s="809">
        <v>86</v>
      </c>
      <c r="B104" s="683">
        <v>7000010866</v>
      </c>
      <c r="C104" s="683">
        <v>1100</v>
      </c>
      <c r="D104" s="683">
        <v>180</v>
      </c>
      <c r="E104" s="683">
        <v>160</v>
      </c>
      <c r="F104" s="746" t="s">
        <v>668</v>
      </c>
      <c r="G104" s="683">
        <v>100001386</v>
      </c>
      <c r="H104" s="683">
        <v>995421</v>
      </c>
      <c r="I104" s="637"/>
      <c r="J104" s="683">
        <v>18</v>
      </c>
      <c r="K104" s="638"/>
      <c r="L104" s="747" t="s">
        <v>721</v>
      </c>
      <c r="M104" s="796" t="s">
        <v>454</v>
      </c>
      <c r="N104" s="797">
        <v>1700</v>
      </c>
      <c r="O104" s="639"/>
      <c r="P104" s="526" t="str">
        <f t="shared" si="5"/>
        <v>INCLUDED</v>
      </c>
      <c r="Q104" s="726">
        <f t="shared" si="6"/>
        <v>0</v>
      </c>
      <c r="R104" s="656">
        <f t="shared" si="7"/>
        <v>0</v>
      </c>
      <c r="AH104" s="685"/>
    </row>
    <row r="105" spans="1:34" ht="41.25" customHeight="1">
      <c r="A105" s="809">
        <v>87</v>
      </c>
      <c r="B105" s="683">
        <v>7000010866</v>
      </c>
      <c r="C105" s="683">
        <v>1100</v>
      </c>
      <c r="D105" s="683">
        <v>180</v>
      </c>
      <c r="E105" s="683">
        <v>170</v>
      </c>
      <c r="F105" s="746" t="s">
        <v>668</v>
      </c>
      <c r="G105" s="683">
        <v>100001412</v>
      </c>
      <c r="H105" s="683">
        <v>995462</v>
      </c>
      <c r="I105" s="637"/>
      <c r="J105" s="683">
        <v>18</v>
      </c>
      <c r="K105" s="638"/>
      <c r="L105" s="747" t="s">
        <v>722</v>
      </c>
      <c r="M105" s="796" t="s">
        <v>460</v>
      </c>
      <c r="N105" s="797">
        <v>450</v>
      </c>
      <c r="O105" s="639"/>
      <c r="P105" s="526" t="str">
        <f t="shared" si="5"/>
        <v>INCLUDED</v>
      </c>
      <c r="Q105" s="726">
        <f t="shared" si="6"/>
        <v>0</v>
      </c>
      <c r="R105" s="656">
        <f t="shared" si="7"/>
        <v>0</v>
      </c>
      <c r="AH105" s="685"/>
    </row>
    <row r="106" spans="1:34" ht="41.25" customHeight="1">
      <c r="A106" s="809">
        <v>88</v>
      </c>
      <c r="B106" s="683">
        <v>7000010866</v>
      </c>
      <c r="C106" s="683">
        <v>1100</v>
      </c>
      <c r="D106" s="683">
        <v>180</v>
      </c>
      <c r="E106" s="683">
        <v>180</v>
      </c>
      <c r="F106" s="746" t="s">
        <v>668</v>
      </c>
      <c r="G106" s="683">
        <v>100001413</v>
      </c>
      <c r="H106" s="683">
        <v>995462</v>
      </c>
      <c r="I106" s="637"/>
      <c r="J106" s="683">
        <v>18</v>
      </c>
      <c r="K106" s="638"/>
      <c r="L106" s="747" t="s">
        <v>723</v>
      </c>
      <c r="M106" s="796" t="s">
        <v>460</v>
      </c>
      <c r="N106" s="797">
        <v>300</v>
      </c>
      <c r="O106" s="639"/>
      <c r="P106" s="526" t="str">
        <f t="shared" si="5"/>
        <v>INCLUDED</v>
      </c>
      <c r="Q106" s="726">
        <f t="shared" si="6"/>
        <v>0</v>
      </c>
      <c r="R106" s="656">
        <f t="shared" si="7"/>
        <v>0</v>
      </c>
      <c r="AH106" s="685"/>
    </row>
    <row r="107" spans="1:34" ht="41.25" customHeight="1">
      <c r="A107" s="809">
        <v>89</v>
      </c>
      <c r="B107" s="683">
        <v>7000010866</v>
      </c>
      <c r="C107" s="683">
        <v>1100</v>
      </c>
      <c r="D107" s="683">
        <v>180</v>
      </c>
      <c r="E107" s="683">
        <v>190</v>
      </c>
      <c r="F107" s="746" t="s">
        <v>668</v>
      </c>
      <c r="G107" s="683">
        <v>100001414</v>
      </c>
      <c r="H107" s="683">
        <v>995462</v>
      </c>
      <c r="I107" s="637"/>
      <c r="J107" s="683">
        <v>18</v>
      </c>
      <c r="K107" s="638"/>
      <c r="L107" s="747" t="s">
        <v>724</v>
      </c>
      <c r="M107" s="796" t="s">
        <v>460</v>
      </c>
      <c r="N107" s="797">
        <v>90</v>
      </c>
      <c r="O107" s="639"/>
      <c r="P107" s="526" t="str">
        <f t="shared" si="5"/>
        <v>INCLUDED</v>
      </c>
      <c r="Q107" s="726">
        <f t="shared" si="6"/>
        <v>0</v>
      </c>
      <c r="R107" s="656">
        <f t="shared" si="7"/>
        <v>0</v>
      </c>
      <c r="AH107" s="685"/>
    </row>
    <row r="108" spans="1:34" ht="41.25" customHeight="1">
      <c r="A108" s="809">
        <v>90</v>
      </c>
      <c r="B108" s="683">
        <v>7000010866</v>
      </c>
      <c r="C108" s="683">
        <v>1100</v>
      </c>
      <c r="D108" s="683">
        <v>180</v>
      </c>
      <c r="E108" s="683">
        <v>200</v>
      </c>
      <c r="F108" s="746" t="s">
        <v>668</v>
      </c>
      <c r="G108" s="683">
        <v>100001415</v>
      </c>
      <c r="H108" s="683">
        <v>995462</v>
      </c>
      <c r="I108" s="637"/>
      <c r="J108" s="683">
        <v>18</v>
      </c>
      <c r="K108" s="638"/>
      <c r="L108" s="747" t="s">
        <v>725</v>
      </c>
      <c r="M108" s="796" t="s">
        <v>460</v>
      </c>
      <c r="N108" s="797">
        <v>90</v>
      </c>
      <c r="O108" s="639"/>
      <c r="P108" s="526" t="str">
        <f t="shared" si="5"/>
        <v>INCLUDED</v>
      </c>
      <c r="Q108" s="726">
        <f t="shared" si="6"/>
        <v>0</v>
      </c>
      <c r="R108" s="656">
        <f t="shared" si="7"/>
        <v>0</v>
      </c>
      <c r="AH108" s="685"/>
    </row>
    <row r="109" spans="1:34" ht="186.75" customHeight="1">
      <c r="A109" s="809">
        <v>91</v>
      </c>
      <c r="B109" s="683">
        <v>7000010866</v>
      </c>
      <c r="C109" s="683">
        <v>1100</v>
      </c>
      <c r="D109" s="683">
        <v>180</v>
      </c>
      <c r="E109" s="683">
        <v>230</v>
      </c>
      <c r="F109" s="746" t="s">
        <v>668</v>
      </c>
      <c r="G109" s="683">
        <v>100003525</v>
      </c>
      <c r="H109" s="683">
        <v>995451</v>
      </c>
      <c r="I109" s="637"/>
      <c r="J109" s="683">
        <v>18</v>
      </c>
      <c r="K109" s="638"/>
      <c r="L109" s="747" t="s">
        <v>726</v>
      </c>
      <c r="M109" s="796" t="s">
        <v>727</v>
      </c>
      <c r="N109" s="797">
        <v>6620</v>
      </c>
      <c r="O109" s="639"/>
      <c r="P109" s="526" t="str">
        <f t="shared" si="5"/>
        <v>INCLUDED</v>
      </c>
      <c r="Q109" s="726">
        <f t="shared" si="6"/>
        <v>0</v>
      </c>
      <c r="R109" s="656">
        <f t="shared" si="7"/>
        <v>0</v>
      </c>
      <c r="AH109" s="685"/>
    </row>
    <row r="110" spans="1:34" ht="70.5" customHeight="1">
      <c r="A110" s="809">
        <v>92</v>
      </c>
      <c r="B110" s="683">
        <v>7000010866</v>
      </c>
      <c r="C110" s="683">
        <v>1100</v>
      </c>
      <c r="D110" s="683">
        <v>180</v>
      </c>
      <c r="E110" s="683">
        <v>250</v>
      </c>
      <c r="F110" s="746" t="s">
        <v>668</v>
      </c>
      <c r="G110" s="683">
        <v>100003768</v>
      </c>
      <c r="H110" s="683">
        <v>995451</v>
      </c>
      <c r="I110" s="637"/>
      <c r="J110" s="683">
        <v>18</v>
      </c>
      <c r="K110" s="638"/>
      <c r="L110" s="747" t="s">
        <v>540</v>
      </c>
      <c r="M110" s="796" t="s">
        <v>448</v>
      </c>
      <c r="N110" s="797">
        <v>950</v>
      </c>
      <c r="O110" s="639"/>
      <c r="P110" s="526" t="str">
        <f t="shared" si="5"/>
        <v>INCLUDED</v>
      </c>
      <c r="Q110" s="726">
        <f t="shared" si="6"/>
        <v>0</v>
      </c>
      <c r="R110" s="656">
        <f t="shared" si="7"/>
        <v>0</v>
      </c>
      <c r="AH110" s="685"/>
    </row>
    <row r="111" spans="1:34" ht="102.75" customHeight="1">
      <c r="A111" s="809">
        <v>93</v>
      </c>
      <c r="B111" s="683">
        <v>7000010866</v>
      </c>
      <c r="C111" s="683">
        <v>1100</v>
      </c>
      <c r="D111" s="683">
        <v>180</v>
      </c>
      <c r="E111" s="683">
        <v>270</v>
      </c>
      <c r="F111" s="746" t="s">
        <v>668</v>
      </c>
      <c r="G111" s="683">
        <v>120002779</v>
      </c>
      <c r="H111" s="683">
        <v>995451</v>
      </c>
      <c r="I111" s="637"/>
      <c r="J111" s="683">
        <v>18</v>
      </c>
      <c r="K111" s="638"/>
      <c r="L111" s="747" t="s">
        <v>728</v>
      </c>
      <c r="M111" s="796" t="s">
        <v>286</v>
      </c>
      <c r="N111" s="797">
        <v>6</v>
      </c>
      <c r="O111" s="639"/>
      <c r="P111" s="526" t="str">
        <f t="shared" si="5"/>
        <v>INCLUDED</v>
      </c>
      <c r="Q111" s="726">
        <f t="shared" si="6"/>
        <v>0</v>
      </c>
      <c r="R111" s="656">
        <f t="shared" si="7"/>
        <v>0</v>
      </c>
      <c r="AH111" s="685"/>
    </row>
    <row r="112" spans="1:34" ht="31.5">
      <c r="A112" s="809">
        <v>94</v>
      </c>
      <c r="B112" s="683">
        <v>7000010866</v>
      </c>
      <c r="C112" s="683">
        <v>1100</v>
      </c>
      <c r="D112" s="683">
        <v>180</v>
      </c>
      <c r="E112" s="683">
        <v>280</v>
      </c>
      <c r="F112" s="746" t="s">
        <v>668</v>
      </c>
      <c r="G112" s="683">
        <v>100004831</v>
      </c>
      <c r="H112" s="683">
        <v>995451</v>
      </c>
      <c r="I112" s="637"/>
      <c r="J112" s="683">
        <v>18</v>
      </c>
      <c r="K112" s="638"/>
      <c r="L112" s="747" t="s">
        <v>729</v>
      </c>
      <c r="M112" s="796" t="s">
        <v>286</v>
      </c>
      <c r="N112" s="797">
        <v>6</v>
      </c>
      <c r="O112" s="639"/>
      <c r="P112" s="526" t="str">
        <f t="shared" si="5"/>
        <v>INCLUDED</v>
      </c>
      <c r="Q112" s="726">
        <f t="shared" si="6"/>
        <v>0</v>
      </c>
      <c r="R112" s="656">
        <f t="shared" si="7"/>
        <v>0</v>
      </c>
      <c r="AH112" s="685"/>
    </row>
    <row r="113" spans="1:34" ht="94.5">
      <c r="A113" s="809">
        <v>95</v>
      </c>
      <c r="B113" s="683">
        <v>7000010866</v>
      </c>
      <c r="C113" s="683">
        <v>1100</v>
      </c>
      <c r="D113" s="683">
        <v>180</v>
      </c>
      <c r="E113" s="683">
        <v>290</v>
      </c>
      <c r="F113" s="746" t="s">
        <v>668</v>
      </c>
      <c r="G113" s="683">
        <v>120002778</v>
      </c>
      <c r="H113" s="683">
        <v>995451</v>
      </c>
      <c r="I113" s="637"/>
      <c r="J113" s="683">
        <v>18</v>
      </c>
      <c r="K113" s="638"/>
      <c r="L113" s="747" t="s">
        <v>730</v>
      </c>
      <c r="M113" s="796" t="s">
        <v>286</v>
      </c>
      <c r="N113" s="797">
        <v>2</v>
      </c>
      <c r="O113" s="639"/>
      <c r="P113" s="526" t="str">
        <f t="shared" si="5"/>
        <v>INCLUDED</v>
      </c>
      <c r="Q113" s="726">
        <f t="shared" si="6"/>
        <v>0</v>
      </c>
      <c r="R113" s="656">
        <f t="shared" si="7"/>
        <v>0</v>
      </c>
      <c r="AH113" s="685"/>
    </row>
    <row r="114" spans="1:34" ht="31.5">
      <c r="A114" s="809">
        <v>96</v>
      </c>
      <c r="B114" s="683">
        <v>7000010866</v>
      </c>
      <c r="C114" s="683">
        <v>1100</v>
      </c>
      <c r="D114" s="683">
        <v>180</v>
      </c>
      <c r="E114" s="683">
        <v>300</v>
      </c>
      <c r="F114" s="746" t="s">
        <v>668</v>
      </c>
      <c r="G114" s="683">
        <v>100004830</v>
      </c>
      <c r="H114" s="683">
        <v>995451</v>
      </c>
      <c r="I114" s="637"/>
      <c r="J114" s="683">
        <v>18</v>
      </c>
      <c r="K114" s="638"/>
      <c r="L114" s="747" t="s">
        <v>731</v>
      </c>
      <c r="M114" s="796" t="s">
        <v>286</v>
      </c>
      <c r="N114" s="797">
        <v>2</v>
      </c>
      <c r="O114" s="639"/>
      <c r="P114" s="526" t="str">
        <f t="shared" si="5"/>
        <v>INCLUDED</v>
      </c>
      <c r="Q114" s="726">
        <f t="shared" si="6"/>
        <v>0</v>
      </c>
      <c r="R114" s="656">
        <f t="shared" si="7"/>
        <v>0</v>
      </c>
      <c r="AH114" s="685"/>
    </row>
    <row r="115" spans="1:34" ht="63">
      <c r="A115" s="809">
        <v>97</v>
      </c>
      <c r="B115" s="683">
        <v>7000010866</v>
      </c>
      <c r="C115" s="683">
        <v>1100</v>
      </c>
      <c r="D115" s="683">
        <v>180</v>
      </c>
      <c r="E115" s="683">
        <v>310</v>
      </c>
      <c r="F115" s="746" t="s">
        <v>668</v>
      </c>
      <c r="G115" s="683">
        <v>120002787</v>
      </c>
      <c r="H115" s="683">
        <v>995451</v>
      </c>
      <c r="I115" s="637"/>
      <c r="J115" s="683">
        <v>18</v>
      </c>
      <c r="K115" s="638"/>
      <c r="L115" s="747" t="s">
        <v>732</v>
      </c>
      <c r="M115" s="796" t="s">
        <v>286</v>
      </c>
      <c r="N115" s="797">
        <v>2</v>
      </c>
      <c r="O115" s="639"/>
      <c r="P115" s="526" t="str">
        <f t="shared" si="5"/>
        <v>INCLUDED</v>
      </c>
      <c r="Q115" s="726">
        <f t="shared" si="6"/>
        <v>0</v>
      </c>
      <c r="R115" s="656">
        <f t="shared" si="7"/>
        <v>0</v>
      </c>
      <c r="AH115" s="685"/>
    </row>
    <row r="116" spans="1:34" ht="35.25" customHeight="1">
      <c r="A116" s="809">
        <v>98</v>
      </c>
      <c r="B116" s="683">
        <v>7000010866</v>
      </c>
      <c r="C116" s="683">
        <v>1100</v>
      </c>
      <c r="D116" s="683">
        <v>180</v>
      </c>
      <c r="E116" s="683">
        <v>320</v>
      </c>
      <c r="F116" s="746" t="s">
        <v>668</v>
      </c>
      <c r="G116" s="683">
        <v>100001470</v>
      </c>
      <c r="H116" s="683">
        <v>995432</v>
      </c>
      <c r="I116" s="637"/>
      <c r="J116" s="683">
        <v>18</v>
      </c>
      <c r="K116" s="638"/>
      <c r="L116" s="747" t="s">
        <v>733</v>
      </c>
      <c r="M116" s="796" t="s">
        <v>448</v>
      </c>
      <c r="N116" s="797">
        <v>164170</v>
      </c>
      <c r="O116" s="639"/>
      <c r="P116" s="526" t="str">
        <f t="shared" si="5"/>
        <v>INCLUDED</v>
      </c>
      <c r="Q116" s="726">
        <f t="shared" si="6"/>
        <v>0</v>
      </c>
      <c r="R116" s="656">
        <f t="shared" si="7"/>
        <v>0</v>
      </c>
      <c r="AH116" s="685"/>
    </row>
    <row r="117" spans="1:34" ht="96.75" customHeight="1">
      <c r="A117" s="809">
        <v>99</v>
      </c>
      <c r="B117" s="683">
        <v>7000010866</v>
      </c>
      <c r="C117" s="683">
        <v>1100</v>
      </c>
      <c r="D117" s="683">
        <v>180</v>
      </c>
      <c r="E117" s="683">
        <v>360</v>
      </c>
      <c r="F117" s="746" t="s">
        <v>668</v>
      </c>
      <c r="G117" s="683">
        <v>100001692</v>
      </c>
      <c r="H117" s="683">
        <v>995416</v>
      </c>
      <c r="I117" s="637"/>
      <c r="J117" s="683">
        <v>18</v>
      </c>
      <c r="K117" s="638"/>
      <c r="L117" s="747" t="s">
        <v>734</v>
      </c>
      <c r="M117" s="796" t="s">
        <v>454</v>
      </c>
      <c r="N117" s="797">
        <v>81</v>
      </c>
      <c r="O117" s="639"/>
      <c r="P117" s="526" t="str">
        <f t="shared" si="5"/>
        <v>INCLUDED</v>
      </c>
      <c r="Q117" s="726">
        <f t="shared" si="6"/>
        <v>0</v>
      </c>
      <c r="R117" s="656">
        <f t="shared" si="7"/>
        <v>0</v>
      </c>
      <c r="AH117" s="685"/>
    </row>
    <row r="118" spans="1:34" ht="54" customHeight="1">
      <c r="A118" s="809">
        <v>100</v>
      </c>
      <c r="B118" s="683">
        <v>7000010866</v>
      </c>
      <c r="C118" s="683">
        <v>1100</v>
      </c>
      <c r="D118" s="683">
        <v>180</v>
      </c>
      <c r="E118" s="683">
        <v>370</v>
      </c>
      <c r="F118" s="746" t="s">
        <v>668</v>
      </c>
      <c r="G118" s="683">
        <v>100001735</v>
      </c>
      <c r="H118" s="683">
        <v>995462</v>
      </c>
      <c r="I118" s="637"/>
      <c r="J118" s="683">
        <v>18</v>
      </c>
      <c r="K118" s="638"/>
      <c r="L118" s="798" t="s">
        <v>474</v>
      </c>
      <c r="M118" s="796" t="s">
        <v>460</v>
      </c>
      <c r="N118" s="797">
        <v>20</v>
      </c>
      <c r="O118" s="639"/>
      <c r="P118" s="526" t="str">
        <f t="shared" si="5"/>
        <v>INCLUDED</v>
      </c>
      <c r="Q118" s="726">
        <f t="shared" si="6"/>
        <v>0</v>
      </c>
      <c r="R118" s="656">
        <f t="shared" si="7"/>
        <v>0</v>
      </c>
      <c r="AH118" s="685"/>
    </row>
    <row r="119" spans="1:34" ht="57" customHeight="1">
      <c r="A119" s="809">
        <v>101</v>
      </c>
      <c r="B119" s="683">
        <v>7000010866</v>
      </c>
      <c r="C119" s="683">
        <v>1100</v>
      </c>
      <c r="D119" s="683">
        <v>180</v>
      </c>
      <c r="E119" s="683">
        <v>380</v>
      </c>
      <c r="F119" s="746" t="s">
        <v>668</v>
      </c>
      <c r="G119" s="683">
        <v>100001736</v>
      </c>
      <c r="H119" s="683">
        <v>995462</v>
      </c>
      <c r="I119" s="637"/>
      <c r="J119" s="683">
        <v>18</v>
      </c>
      <c r="K119" s="638"/>
      <c r="L119" s="747" t="s">
        <v>475</v>
      </c>
      <c r="M119" s="796" t="s">
        <v>460</v>
      </c>
      <c r="N119" s="797">
        <v>20</v>
      </c>
      <c r="O119" s="639"/>
      <c r="P119" s="526" t="str">
        <f t="shared" si="5"/>
        <v>INCLUDED</v>
      </c>
      <c r="Q119" s="726">
        <f t="shared" si="6"/>
        <v>0</v>
      </c>
      <c r="R119" s="656">
        <f t="shared" si="7"/>
        <v>0</v>
      </c>
      <c r="AH119" s="685"/>
    </row>
    <row r="120" spans="1:34">
      <c r="A120" s="809">
        <v>102</v>
      </c>
      <c r="B120" s="683">
        <v>7000010866</v>
      </c>
      <c r="C120" s="683">
        <v>1100</v>
      </c>
      <c r="D120" s="683">
        <v>180</v>
      </c>
      <c r="E120" s="683">
        <v>390</v>
      </c>
      <c r="F120" s="746" t="s">
        <v>668</v>
      </c>
      <c r="G120" s="683">
        <v>100001713</v>
      </c>
      <c r="H120" s="683">
        <v>995424</v>
      </c>
      <c r="I120" s="637"/>
      <c r="J120" s="683">
        <v>18</v>
      </c>
      <c r="K120" s="638"/>
      <c r="L120" s="747" t="s">
        <v>463</v>
      </c>
      <c r="M120" s="796" t="s">
        <v>454</v>
      </c>
      <c r="N120" s="797">
        <v>10000</v>
      </c>
      <c r="O120" s="639"/>
      <c r="P120" s="526" t="str">
        <f t="shared" si="5"/>
        <v>INCLUDED</v>
      </c>
      <c r="Q120" s="726">
        <f t="shared" si="6"/>
        <v>0</v>
      </c>
      <c r="R120" s="656">
        <f t="shared" si="7"/>
        <v>0</v>
      </c>
      <c r="AH120" s="685"/>
    </row>
    <row r="121" spans="1:34" ht="31.5">
      <c r="A121" s="809">
        <v>103</v>
      </c>
      <c r="B121" s="683">
        <v>7000010866</v>
      </c>
      <c r="C121" s="683">
        <v>1100</v>
      </c>
      <c r="D121" s="683">
        <v>180</v>
      </c>
      <c r="E121" s="683">
        <v>400</v>
      </c>
      <c r="F121" s="746" t="s">
        <v>668</v>
      </c>
      <c r="G121" s="683">
        <v>100003926</v>
      </c>
      <c r="H121" s="683">
        <v>995428</v>
      </c>
      <c r="I121" s="637"/>
      <c r="J121" s="683">
        <v>18</v>
      </c>
      <c r="K121" s="638"/>
      <c r="L121" s="747" t="s">
        <v>735</v>
      </c>
      <c r="M121" s="796" t="s">
        <v>454</v>
      </c>
      <c r="N121" s="797">
        <v>1400</v>
      </c>
      <c r="O121" s="639"/>
      <c r="P121" s="526" t="str">
        <f t="shared" si="5"/>
        <v>INCLUDED</v>
      </c>
      <c r="Q121" s="726">
        <f t="shared" si="6"/>
        <v>0</v>
      </c>
      <c r="R121" s="656">
        <f t="shared" si="7"/>
        <v>0</v>
      </c>
      <c r="AH121" s="685"/>
    </row>
    <row r="122" spans="1:34" ht="94.5" customHeight="1">
      <c r="A122" s="809">
        <v>104</v>
      </c>
      <c r="B122" s="683">
        <v>7000010866</v>
      </c>
      <c r="C122" s="683">
        <v>1100</v>
      </c>
      <c r="D122" s="683">
        <v>180</v>
      </c>
      <c r="E122" s="683">
        <v>410</v>
      </c>
      <c r="F122" s="746" t="s">
        <v>668</v>
      </c>
      <c r="G122" s="683">
        <v>100006920</v>
      </c>
      <c r="H122" s="683">
        <v>995456</v>
      </c>
      <c r="I122" s="637"/>
      <c r="J122" s="683">
        <v>18</v>
      </c>
      <c r="K122" s="638"/>
      <c r="L122" s="747" t="s">
        <v>736</v>
      </c>
      <c r="M122" s="796" t="s">
        <v>448</v>
      </c>
      <c r="N122" s="797">
        <v>255</v>
      </c>
      <c r="O122" s="639"/>
      <c r="P122" s="526" t="str">
        <f t="shared" si="5"/>
        <v>INCLUDED</v>
      </c>
      <c r="Q122" s="726">
        <f t="shared" si="6"/>
        <v>0</v>
      </c>
      <c r="R122" s="656">
        <f t="shared" si="7"/>
        <v>0</v>
      </c>
      <c r="AH122" s="685"/>
    </row>
    <row r="123" spans="1:34" ht="80.25" customHeight="1">
      <c r="A123" s="809">
        <v>105</v>
      </c>
      <c r="B123" s="683">
        <v>7000010866</v>
      </c>
      <c r="C123" s="683">
        <v>1100</v>
      </c>
      <c r="D123" s="683">
        <v>180</v>
      </c>
      <c r="E123" s="683">
        <v>420</v>
      </c>
      <c r="F123" s="746" t="s">
        <v>668</v>
      </c>
      <c r="G123" s="683">
        <v>100001721</v>
      </c>
      <c r="H123" s="683">
        <v>995428</v>
      </c>
      <c r="I123" s="637"/>
      <c r="J123" s="683">
        <v>18</v>
      </c>
      <c r="K123" s="638"/>
      <c r="L123" s="747" t="s">
        <v>766</v>
      </c>
      <c r="M123" s="796" t="s">
        <v>448</v>
      </c>
      <c r="N123" s="797">
        <v>200</v>
      </c>
      <c r="O123" s="639"/>
      <c r="P123" s="526" t="str">
        <f t="shared" ref="P123" si="8">IF(O123="","INCLUDED",O123*N123)</f>
        <v>INCLUDED</v>
      </c>
      <c r="Q123" s="726">
        <f t="shared" ref="Q123" si="9">IF(O123="",0,IF(K123="",O123*J123/100,K123*O123))</f>
        <v>0</v>
      </c>
      <c r="R123" s="656">
        <f t="shared" ref="R123" si="10">Q123*N123</f>
        <v>0</v>
      </c>
      <c r="AH123" s="685"/>
    </row>
    <row r="124" spans="1:34" ht="45" customHeight="1">
      <c r="A124" s="809">
        <v>106</v>
      </c>
      <c r="B124" s="683">
        <v>7000010866</v>
      </c>
      <c r="C124" s="683">
        <v>1110</v>
      </c>
      <c r="D124" s="683">
        <v>200</v>
      </c>
      <c r="E124" s="683">
        <v>10</v>
      </c>
      <c r="F124" s="746" t="s">
        <v>677</v>
      </c>
      <c r="G124" s="683">
        <v>100000267</v>
      </c>
      <c r="H124" s="683">
        <v>998736</v>
      </c>
      <c r="I124" s="637"/>
      <c r="J124" s="683">
        <v>18</v>
      </c>
      <c r="K124" s="638"/>
      <c r="L124" s="747" t="s">
        <v>737</v>
      </c>
      <c r="M124" s="796" t="s">
        <v>286</v>
      </c>
      <c r="N124" s="797">
        <v>6</v>
      </c>
      <c r="O124" s="639"/>
      <c r="P124" s="526" t="str">
        <f t="shared" si="5"/>
        <v>INCLUDED</v>
      </c>
      <c r="Q124" s="726">
        <f t="shared" si="6"/>
        <v>0</v>
      </c>
      <c r="R124" s="656">
        <f t="shared" si="7"/>
        <v>0</v>
      </c>
      <c r="AH124" s="685"/>
    </row>
    <row r="125" spans="1:34" ht="42.75" customHeight="1">
      <c r="A125" s="809">
        <v>107</v>
      </c>
      <c r="B125" s="683">
        <v>7000010866</v>
      </c>
      <c r="C125" s="683">
        <v>1110</v>
      </c>
      <c r="D125" s="683">
        <v>200</v>
      </c>
      <c r="E125" s="683">
        <v>30</v>
      </c>
      <c r="F125" s="746" t="s">
        <v>677</v>
      </c>
      <c r="G125" s="683">
        <v>100000274</v>
      </c>
      <c r="H125" s="683">
        <v>998736</v>
      </c>
      <c r="I125" s="637"/>
      <c r="J125" s="683">
        <v>18</v>
      </c>
      <c r="K125" s="638"/>
      <c r="L125" s="747" t="s">
        <v>635</v>
      </c>
      <c r="M125" s="796" t="s">
        <v>286</v>
      </c>
      <c r="N125" s="797">
        <v>12</v>
      </c>
      <c r="O125" s="639"/>
      <c r="P125" s="526" t="str">
        <f t="shared" si="5"/>
        <v>INCLUDED</v>
      </c>
      <c r="Q125" s="726">
        <f t="shared" si="6"/>
        <v>0</v>
      </c>
      <c r="R125" s="656">
        <f t="shared" si="7"/>
        <v>0</v>
      </c>
      <c r="AH125" s="685"/>
    </row>
    <row r="126" spans="1:34">
      <c r="A126" s="809">
        <v>108</v>
      </c>
      <c r="B126" s="683">
        <v>7000010866</v>
      </c>
      <c r="C126" s="683">
        <v>1110</v>
      </c>
      <c r="D126" s="683">
        <v>200</v>
      </c>
      <c r="E126" s="683">
        <v>40</v>
      </c>
      <c r="F126" s="746" t="s">
        <v>677</v>
      </c>
      <c r="G126" s="683">
        <v>100000275</v>
      </c>
      <c r="H126" s="683">
        <v>998736</v>
      </c>
      <c r="I126" s="637"/>
      <c r="J126" s="683">
        <v>18</v>
      </c>
      <c r="K126" s="638"/>
      <c r="L126" s="747" t="s">
        <v>472</v>
      </c>
      <c r="M126" s="796" t="s">
        <v>286</v>
      </c>
      <c r="N126" s="797">
        <v>12</v>
      </c>
      <c r="O126" s="639"/>
      <c r="P126" s="526" t="str">
        <f t="shared" si="5"/>
        <v>INCLUDED</v>
      </c>
      <c r="Q126" s="726">
        <f t="shared" si="6"/>
        <v>0</v>
      </c>
      <c r="R126" s="656">
        <f t="shared" si="7"/>
        <v>0</v>
      </c>
      <c r="AH126" s="685"/>
    </row>
    <row r="127" spans="1:34">
      <c r="A127" s="809">
        <v>109</v>
      </c>
      <c r="B127" s="683">
        <v>7000010866</v>
      </c>
      <c r="C127" s="683">
        <v>1110</v>
      </c>
      <c r="D127" s="683">
        <v>200</v>
      </c>
      <c r="E127" s="683">
        <v>50</v>
      </c>
      <c r="F127" s="746" t="s">
        <v>677</v>
      </c>
      <c r="G127" s="683">
        <v>100000326</v>
      </c>
      <c r="H127" s="683">
        <v>998736</v>
      </c>
      <c r="I127" s="637"/>
      <c r="J127" s="683">
        <v>18</v>
      </c>
      <c r="K127" s="638"/>
      <c r="L127" s="747" t="s">
        <v>738</v>
      </c>
      <c r="M127" s="796" t="s">
        <v>286</v>
      </c>
      <c r="N127" s="797">
        <v>16</v>
      </c>
      <c r="O127" s="639"/>
      <c r="P127" s="526" t="str">
        <f t="shared" si="5"/>
        <v>INCLUDED</v>
      </c>
      <c r="Q127" s="726">
        <f t="shared" si="6"/>
        <v>0</v>
      </c>
      <c r="R127" s="656">
        <f t="shared" si="7"/>
        <v>0</v>
      </c>
      <c r="AH127" s="685"/>
    </row>
    <row r="128" spans="1:34">
      <c r="A128" s="809">
        <v>110</v>
      </c>
      <c r="B128" s="683">
        <v>7000010866</v>
      </c>
      <c r="C128" s="683">
        <v>1110</v>
      </c>
      <c r="D128" s="683">
        <v>200</v>
      </c>
      <c r="E128" s="683">
        <v>60</v>
      </c>
      <c r="F128" s="746" t="s">
        <v>677</v>
      </c>
      <c r="G128" s="683">
        <v>100000328</v>
      </c>
      <c r="H128" s="683">
        <v>998736</v>
      </c>
      <c r="I128" s="637"/>
      <c r="J128" s="683">
        <v>18</v>
      </c>
      <c r="K128" s="638"/>
      <c r="L128" s="747" t="s">
        <v>439</v>
      </c>
      <c r="M128" s="796" t="s">
        <v>286</v>
      </c>
      <c r="N128" s="797">
        <v>12</v>
      </c>
      <c r="O128" s="639"/>
      <c r="P128" s="526" t="str">
        <f t="shared" si="5"/>
        <v>INCLUDED</v>
      </c>
      <c r="Q128" s="726">
        <f t="shared" si="6"/>
        <v>0</v>
      </c>
      <c r="R128" s="656">
        <f t="shared" si="7"/>
        <v>0</v>
      </c>
      <c r="AH128" s="685"/>
    </row>
    <row r="129" spans="1:34">
      <c r="A129" s="809">
        <v>111</v>
      </c>
      <c r="B129" s="683">
        <v>7000010866</v>
      </c>
      <c r="C129" s="683">
        <v>1110</v>
      </c>
      <c r="D129" s="683">
        <v>200</v>
      </c>
      <c r="E129" s="683">
        <v>70</v>
      </c>
      <c r="F129" s="746" t="s">
        <v>677</v>
      </c>
      <c r="G129" s="683">
        <v>100005443</v>
      </c>
      <c r="H129" s="683">
        <v>998734</v>
      </c>
      <c r="I129" s="637"/>
      <c r="J129" s="683">
        <v>18</v>
      </c>
      <c r="K129" s="638"/>
      <c r="L129" s="747" t="s">
        <v>739</v>
      </c>
      <c r="M129" s="796" t="s">
        <v>286</v>
      </c>
      <c r="N129" s="797">
        <v>36</v>
      </c>
      <c r="O129" s="639"/>
      <c r="P129" s="526" t="str">
        <f t="shared" si="5"/>
        <v>INCLUDED</v>
      </c>
      <c r="Q129" s="726">
        <f t="shared" si="6"/>
        <v>0</v>
      </c>
      <c r="R129" s="656">
        <f t="shared" si="7"/>
        <v>0</v>
      </c>
      <c r="AH129" s="685"/>
    </row>
    <row r="130" spans="1:34" ht="38.25" customHeight="1">
      <c r="A130" s="809">
        <v>112</v>
      </c>
      <c r="B130" s="683">
        <v>7000010866</v>
      </c>
      <c r="C130" s="683">
        <v>1120</v>
      </c>
      <c r="D130" s="683">
        <v>370</v>
      </c>
      <c r="E130" s="683">
        <v>10</v>
      </c>
      <c r="F130" s="746" t="s">
        <v>678</v>
      </c>
      <c r="G130" s="683">
        <v>100002181</v>
      </c>
      <c r="H130" s="683">
        <v>998736</v>
      </c>
      <c r="I130" s="637"/>
      <c r="J130" s="683">
        <v>18</v>
      </c>
      <c r="K130" s="638"/>
      <c r="L130" s="747" t="s">
        <v>441</v>
      </c>
      <c r="M130" s="796" t="s">
        <v>442</v>
      </c>
      <c r="N130" s="797">
        <v>1</v>
      </c>
      <c r="O130" s="639"/>
      <c r="P130" s="526" t="str">
        <f t="shared" si="5"/>
        <v>INCLUDED</v>
      </c>
      <c r="Q130" s="726">
        <f t="shared" si="6"/>
        <v>0</v>
      </c>
      <c r="R130" s="656">
        <f t="shared" si="7"/>
        <v>0</v>
      </c>
      <c r="AH130" s="685"/>
    </row>
    <row r="131" spans="1:34" ht="38.25" customHeight="1">
      <c r="A131" s="809">
        <v>113</v>
      </c>
      <c r="B131" s="683">
        <v>7000010866</v>
      </c>
      <c r="C131" s="683">
        <v>1120</v>
      </c>
      <c r="D131" s="683">
        <v>370</v>
      </c>
      <c r="E131" s="683">
        <v>20</v>
      </c>
      <c r="F131" s="746" t="s">
        <v>678</v>
      </c>
      <c r="G131" s="683">
        <v>100002182</v>
      </c>
      <c r="H131" s="683">
        <v>998736</v>
      </c>
      <c r="I131" s="637"/>
      <c r="J131" s="683">
        <v>18</v>
      </c>
      <c r="K131" s="638"/>
      <c r="L131" s="747" t="s">
        <v>443</v>
      </c>
      <c r="M131" s="796" t="s">
        <v>442</v>
      </c>
      <c r="N131" s="797">
        <v>1</v>
      </c>
      <c r="O131" s="639"/>
      <c r="P131" s="526" t="str">
        <f t="shared" si="5"/>
        <v>INCLUDED</v>
      </c>
      <c r="Q131" s="726">
        <f t="shared" si="6"/>
        <v>0</v>
      </c>
      <c r="R131" s="656">
        <f t="shared" si="7"/>
        <v>0</v>
      </c>
      <c r="AH131" s="685"/>
    </row>
    <row r="132" spans="1:34" ht="41.25" customHeight="1">
      <c r="A132" s="809">
        <v>114</v>
      </c>
      <c r="B132" s="683">
        <v>7000010866</v>
      </c>
      <c r="C132" s="683">
        <v>1170</v>
      </c>
      <c r="D132" s="683">
        <v>390</v>
      </c>
      <c r="E132" s="683">
        <v>10</v>
      </c>
      <c r="F132" s="746" t="s">
        <v>679</v>
      </c>
      <c r="G132" s="683">
        <v>100001871</v>
      </c>
      <c r="H132" s="683">
        <v>995461</v>
      </c>
      <c r="I132" s="637"/>
      <c r="J132" s="683">
        <v>18</v>
      </c>
      <c r="K132" s="638"/>
      <c r="L132" s="747" t="s">
        <v>660</v>
      </c>
      <c r="M132" s="796" t="s">
        <v>287</v>
      </c>
      <c r="N132" s="797">
        <v>2</v>
      </c>
      <c r="O132" s="639"/>
      <c r="P132" s="526" t="str">
        <f t="shared" si="5"/>
        <v>INCLUDED</v>
      </c>
      <c r="Q132" s="726">
        <f t="shared" si="6"/>
        <v>0</v>
      </c>
      <c r="R132" s="656">
        <f t="shared" si="7"/>
        <v>0</v>
      </c>
      <c r="AH132" s="685"/>
    </row>
    <row r="133" spans="1:34" ht="63" customHeight="1">
      <c r="A133" s="809">
        <v>115</v>
      </c>
      <c r="B133" s="683">
        <v>7000010866</v>
      </c>
      <c r="C133" s="683">
        <v>1170</v>
      </c>
      <c r="D133" s="683">
        <v>390</v>
      </c>
      <c r="E133" s="683">
        <v>20</v>
      </c>
      <c r="F133" s="746" t="s">
        <v>679</v>
      </c>
      <c r="G133" s="683">
        <v>100007083</v>
      </c>
      <c r="H133" s="683">
        <v>998736</v>
      </c>
      <c r="I133" s="637"/>
      <c r="J133" s="683">
        <v>18</v>
      </c>
      <c r="K133" s="638"/>
      <c r="L133" s="747" t="s">
        <v>740</v>
      </c>
      <c r="M133" s="796" t="s">
        <v>461</v>
      </c>
      <c r="N133" s="797">
        <v>2</v>
      </c>
      <c r="O133" s="639"/>
      <c r="P133" s="526" t="str">
        <f t="shared" si="5"/>
        <v>INCLUDED</v>
      </c>
      <c r="Q133" s="726">
        <f t="shared" si="6"/>
        <v>0</v>
      </c>
      <c r="R133" s="656">
        <f t="shared" si="7"/>
        <v>0</v>
      </c>
      <c r="AH133" s="685"/>
    </row>
    <row r="134" spans="1:34">
      <c r="A134" s="809">
        <v>116</v>
      </c>
      <c r="B134" s="683">
        <v>7000010866</v>
      </c>
      <c r="C134" s="683">
        <v>1170</v>
      </c>
      <c r="D134" s="683">
        <v>390</v>
      </c>
      <c r="E134" s="683">
        <v>30</v>
      </c>
      <c r="F134" s="746" t="s">
        <v>679</v>
      </c>
      <c r="G134" s="683">
        <v>100001881</v>
      </c>
      <c r="H134" s="683">
        <v>995463</v>
      </c>
      <c r="I134" s="637"/>
      <c r="J134" s="683">
        <v>18</v>
      </c>
      <c r="K134" s="638"/>
      <c r="L134" s="747" t="s">
        <v>647</v>
      </c>
      <c r="M134" s="796" t="s">
        <v>287</v>
      </c>
      <c r="N134" s="797">
        <v>2</v>
      </c>
      <c r="O134" s="639"/>
      <c r="P134" s="526" t="str">
        <f t="shared" si="5"/>
        <v>INCLUDED</v>
      </c>
      <c r="Q134" s="726">
        <f t="shared" si="6"/>
        <v>0</v>
      </c>
      <c r="R134" s="656">
        <f t="shared" si="7"/>
        <v>0</v>
      </c>
      <c r="AH134" s="685"/>
    </row>
    <row r="135" spans="1:34">
      <c r="A135" s="809">
        <v>117</v>
      </c>
      <c r="B135" s="683">
        <v>7000010866</v>
      </c>
      <c r="C135" s="683">
        <v>1170</v>
      </c>
      <c r="D135" s="683">
        <v>390</v>
      </c>
      <c r="E135" s="683">
        <v>40</v>
      </c>
      <c r="F135" s="746" t="s">
        <v>679</v>
      </c>
      <c r="G135" s="683">
        <v>100000975</v>
      </c>
      <c r="H135" s="683">
        <v>995461</v>
      </c>
      <c r="I135" s="637"/>
      <c r="J135" s="683">
        <v>18</v>
      </c>
      <c r="K135" s="638"/>
      <c r="L135" s="747" t="s">
        <v>648</v>
      </c>
      <c r="M135" s="796" t="s">
        <v>286</v>
      </c>
      <c r="N135" s="797">
        <v>4</v>
      </c>
      <c r="O135" s="639"/>
      <c r="P135" s="526" t="str">
        <f t="shared" si="5"/>
        <v>INCLUDED</v>
      </c>
      <c r="Q135" s="726">
        <f t="shared" si="6"/>
        <v>0</v>
      </c>
      <c r="R135" s="656">
        <f t="shared" si="7"/>
        <v>0</v>
      </c>
      <c r="AH135" s="685"/>
    </row>
    <row r="136" spans="1:34">
      <c r="A136" s="809">
        <v>118</v>
      </c>
      <c r="B136" s="683">
        <v>7000010866</v>
      </c>
      <c r="C136" s="683">
        <v>1340</v>
      </c>
      <c r="D136" s="683">
        <v>420</v>
      </c>
      <c r="E136" s="683">
        <v>10</v>
      </c>
      <c r="F136" s="746" t="s">
        <v>680</v>
      </c>
      <c r="G136" s="683">
        <v>100002042</v>
      </c>
      <c r="H136" s="683">
        <v>998734</v>
      </c>
      <c r="I136" s="637"/>
      <c r="J136" s="683">
        <v>18</v>
      </c>
      <c r="K136" s="638"/>
      <c r="L136" s="747" t="s">
        <v>643</v>
      </c>
      <c r="M136" s="796" t="s">
        <v>286</v>
      </c>
      <c r="N136" s="797">
        <v>4</v>
      </c>
      <c r="O136" s="639"/>
      <c r="P136" s="526" t="str">
        <f t="shared" si="5"/>
        <v>INCLUDED</v>
      </c>
      <c r="Q136" s="726">
        <f t="shared" si="6"/>
        <v>0</v>
      </c>
      <c r="R136" s="656">
        <f t="shared" si="7"/>
        <v>0</v>
      </c>
      <c r="AH136" s="685"/>
    </row>
    <row r="137" spans="1:34">
      <c r="A137" s="809">
        <v>119</v>
      </c>
      <c r="B137" s="683">
        <v>7000010866</v>
      </c>
      <c r="C137" s="683">
        <v>1340</v>
      </c>
      <c r="D137" s="683">
        <v>420</v>
      </c>
      <c r="E137" s="683">
        <v>20</v>
      </c>
      <c r="F137" s="746" t="s">
        <v>680</v>
      </c>
      <c r="G137" s="683">
        <v>100000883</v>
      </c>
      <c r="H137" s="683">
        <v>998734</v>
      </c>
      <c r="I137" s="637"/>
      <c r="J137" s="683">
        <v>18</v>
      </c>
      <c r="K137" s="638"/>
      <c r="L137" s="747" t="s">
        <v>499</v>
      </c>
      <c r="M137" s="796" t="s">
        <v>286</v>
      </c>
      <c r="N137" s="797">
        <v>12</v>
      </c>
      <c r="O137" s="639"/>
      <c r="P137" s="526" t="str">
        <f t="shared" si="5"/>
        <v>INCLUDED</v>
      </c>
      <c r="Q137" s="726">
        <f t="shared" si="6"/>
        <v>0</v>
      </c>
      <c r="R137" s="656">
        <f t="shared" si="7"/>
        <v>0</v>
      </c>
      <c r="AH137" s="685"/>
    </row>
    <row r="138" spans="1:34">
      <c r="A138" s="809">
        <v>120</v>
      </c>
      <c r="B138" s="683">
        <v>7000010866</v>
      </c>
      <c r="C138" s="683">
        <v>1340</v>
      </c>
      <c r="D138" s="683">
        <v>420</v>
      </c>
      <c r="E138" s="683">
        <v>30</v>
      </c>
      <c r="F138" s="746" t="s">
        <v>680</v>
      </c>
      <c r="G138" s="683">
        <v>100000886</v>
      </c>
      <c r="H138" s="683">
        <v>998734</v>
      </c>
      <c r="I138" s="637"/>
      <c r="J138" s="683">
        <v>18</v>
      </c>
      <c r="K138" s="638"/>
      <c r="L138" s="747" t="s">
        <v>500</v>
      </c>
      <c r="M138" s="796" t="s">
        <v>286</v>
      </c>
      <c r="N138" s="797">
        <v>2</v>
      </c>
      <c r="O138" s="639"/>
      <c r="P138" s="526" t="str">
        <f t="shared" si="5"/>
        <v>INCLUDED</v>
      </c>
      <c r="Q138" s="726">
        <f t="shared" si="6"/>
        <v>0</v>
      </c>
      <c r="R138" s="656">
        <f t="shared" si="7"/>
        <v>0</v>
      </c>
      <c r="AH138" s="685"/>
    </row>
    <row r="139" spans="1:34">
      <c r="A139" s="809">
        <v>121</v>
      </c>
      <c r="B139" s="683">
        <v>7000010866</v>
      </c>
      <c r="C139" s="683">
        <v>1340</v>
      </c>
      <c r="D139" s="683">
        <v>420</v>
      </c>
      <c r="E139" s="683">
        <v>40</v>
      </c>
      <c r="F139" s="746" t="s">
        <v>680</v>
      </c>
      <c r="G139" s="683">
        <v>100000888</v>
      </c>
      <c r="H139" s="683">
        <v>998734</v>
      </c>
      <c r="I139" s="637"/>
      <c r="J139" s="683">
        <v>18</v>
      </c>
      <c r="K139" s="638"/>
      <c r="L139" s="747" t="s">
        <v>501</v>
      </c>
      <c r="M139" s="796" t="s">
        <v>286</v>
      </c>
      <c r="N139" s="797">
        <v>2</v>
      </c>
      <c r="O139" s="639"/>
      <c r="P139" s="526" t="str">
        <f t="shared" si="5"/>
        <v>INCLUDED</v>
      </c>
      <c r="Q139" s="726">
        <f t="shared" si="6"/>
        <v>0</v>
      </c>
      <c r="R139" s="656">
        <f t="shared" si="7"/>
        <v>0</v>
      </c>
      <c r="AH139" s="685"/>
    </row>
    <row r="140" spans="1:34">
      <c r="A140" s="809">
        <v>122</v>
      </c>
      <c r="B140" s="683">
        <v>7000010866</v>
      </c>
      <c r="C140" s="683">
        <v>1340</v>
      </c>
      <c r="D140" s="683">
        <v>420</v>
      </c>
      <c r="E140" s="683">
        <v>50</v>
      </c>
      <c r="F140" s="746" t="s">
        <v>680</v>
      </c>
      <c r="G140" s="683">
        <v>100000890</v>
      </c>
      <c r="H140" s="683">
        <v>998734</v>
      </c>
      <c r="I140" s="637"/>
      <c r="J140" s="683">
        <v>18</v>
      </c>
      <c r="K140" s="638"/>
      <c r="L140" s="747" t="s">
        <v>524</v>
      </c>
      <c r="M140" s="796" t="s">
        <v>286</v>
      </c>
      <c r="N140" s="797">
        <v>1</v>
      </c>
      <c r="O140" s="639"/>
      <c r="P140" s="526" t="str">
        <f t="shared" si="5"/>
        <v>INCLUDED</v>
      </c>
      <c r="Q140" s="726">
        <f t="shared" si="6"/>
        <v>0</v>
      </c>
      <c r="R140" s="656">
        <f t="shared" si="7"/>
        <v>0</v>
      </c>
      <c r="AH140" s="685"/>
    </row>
    <row r="141" spans="1:34">
      <c r="A141" s="809">
        <v>123</v>
      </c>
      <c r="B141" s="683">
        <v>7000010866</v>
      </c>
      <c r="C141" s="683">
        <v>1340</v>
      </c>
      <c r="D141" s="683">
        <v>420</v>
      </c>
      <c r="E141" s="683">
        <v>60</v>
      </c>
      <c r="F141" s="746" t="s">
        <v>680</v>
      </c>
      <c r="G141" s="683">
        <v>100003517</v>
      </c>
      <c r="H141" s="683">
        <v>998734</v>
      </c>
      <c r="I141" s="637"/>
      <c r="J141" s="683">
        <v>18</v>
      </c>
      <c r="K141" s="638"/>
      <c r="L141" s="747" t="s">
        <v>525</v>
      </c>
      <c r="M141" s="796" t="s">
        <v>505</v>
      </c>
      <c r="N141" s="797">
        <v>1</v>
      </c>
      <c r="O141" s="639"/>
      <c r="P141" s="526" t="str">
        <f t="shared" si="5"/>
        <v>INCLUDED</v>
      </c>
      <c r="Q141" s="726">
        <f t="shared" si="6"/>
        <v>0</v>
      </c>
      <c r="R141" s="656">
        <f t="shared" si="7"/>
        <v>0</v>
      </c>
      <c r="AH141" s="685"/>
    </row>
    <row r="142" spans="1:34">
      <c r="A142" s="809">
        <v>124</v>
      </c>
      <c r="B142" s="683">
        <v>7000010866</v>
      </c>
      <c r="C142" s="683">
        <v>1340</v>
      </c>
      <c r="D142" s="683">
        <v>420</v>
      </c>
      <c r="E142" s="683">
        <v>70</v>
      </c>
      <c r="F142" s="746" t="s">
        <v>680</v>
      </c>
      <c r="G142" s="683">
        <v>100001492</v>
      </c>
      <c r="H142" s="683">
        <v>995429</v>
      </c>
      <c r="I142" s="637"/>
      <c r="J142" s="683">
        <v>18</v>
      </c>
      <c r="K142" s="638"/>
      <c r="L142" s="747" t="s">
        <v>741</v>
      </c>
      <c r="M142" s="796" t="s">
        <v>287</v>
      </c>
      <c r="N142" s="797">
        <v>1</v>
      </c>
      <c r="O142" s="639"/>
      <c r="P142" s="526" t="str">
        <f t="shared" si="5"/>
        <v>INCLUDED</v>
      </c>
      <c r="Q142" s="726">
        <f t="shared" si="6"/>
        <v>0</v>
      </c>
      <c r="R142" s="656">
        <f t="shared" si="7"/>
        <v>0</v>
      </c>
      <c r="AH142" s="685"/>
    </row>
    <row r="143" spans="1:34">
      <c r="A143" s="809">
        <v>125</v>
      </c>
      <c r="B143" s="683">
        <v>7000010866</v>
      </c>
      <c r="C143" s="683">
        <v>1340</v>
      </c>
      <c r="D143" s="683">
        <v>420</v>
      </c>
      <c r="E143" s="683">
        <v>80</v>
      </c>
      <c r="F143" s="746" t="s">
        <v>680</v>
      </c>
      <c r="G143" s="683">
        <v>100000891</v>
      </c>
      <c r="H143" s="683">
        <v>998734</v>
      </c>
      <c r="I143" s="637"/>
      <c r="J143" s="683">
        <v>18</v>
      </c>
      <c r="K143" s="638"/>
      <c r="L143" s="747" t="s">
        <v>503</v>
      </c>
      <c r="M143" s="796" t="s">
        <v>286</v>
      </c>
      <c r="N143" s="797">
        <v>1</v>
      </c>
      <c r="O143" s="639"/>
      <c r="P143" s="526" t="str">
        <f t="shared" si="5"/>
        <v>INCLUDED</v>
      </c>
      <c r="Q143" s="726">
        <f t="shared" si="6"/>
        <v>0</v>
      </c>
      <c r="R143" s="656">
        <f t="shared" si="7"/>
        <v>0</v>
      </c>
      <c r="AH143" s="685"/>
    </row>
    <row r="144" spans="1:34" ht="30">
      <c r="A144" s="809">
        <v>126</v>
      </c>
      <c r="B144" s="683">
        <v>7000010866</v>
      </c>
      <c r="C144" s="683">
        <v>1390</v>
      </c>
      <c r="D144" s="683">
        <v>440</v>
      </c>
      <c r="E144" s="683">
        <v>10</v>
      </c>
      <c r="F144" s="746" t="s">
        <v>681</v>
      </c>
      <c r="G144" s="683">
        <v>170000502</v>
      </c>
      <c r="H144" s="683">
        <v>998713</v>
      </c>
      <c r="I144" s="637"/>
      <c r="J144" s="683">
        <v>18</v>
      </c>
      <c r="K144" s="638"/>
      <c r="L144" s="747" t="s">
        <v>535</v>
      </c>
      <c r="M144" s="796" t="s">
        <v>286</v>
      </c>
      <c r="N144" s="797">
        <v>4</v>
      </c>
      <c r="O144" s="639"/>
      <c r="P144" s="526" t="str">
        <f t="shared" si="5"/>
        <v>INCLUDED</v>
      </c>
      <c r="Q144" s="726">
        <f t="shared" si="6"/>
        <v>0</v>
      </c>
      <c r="R144" s="656">
        <f t="shared" si="7"/>
        <v>0</v>
      </c>
      <c r="AH144" s="685"/>
    </row>
    <row r="145" spans="1:34" ht="30">
      <c r="A145" s="809">
        <v>127</v>
      </c>
      <c r="B145" s="683">
        <v>7000010866</v>
      </c>
      <c r="C145" s="683">
        <v>1390</v>
      </c>
      <c r="D145" s="683">
        <v>440</v>
      </c>
      <c r="E145" s="683">
        <v>20</v>
      </c>
      <c r="F145" s="746" t="s">
        <v>681</v>
      </c>
      <c r="G145" s="683">
        <v>170000530</v>
      </c>
      <c r="H145" s="683">
        <v>998734</v>
      </c>
      <c r="I145" s="637"/>
      <c r="J145" s="683">
        <v>18</v>
      </c>
      <c r="K145" s="638"/>
      <c r="L145" s="747" t="s">
        <v>536</v>
      </c>
      <c r="M145" s="796" t="s">
        <v>286</v>
      </c>
      <c r="N145" s="797">
        <v>4</v>
      </c>
      <c r="O145" s="639"/>
      <c r="P145" s="526" t="str">
        <f t="shared" si="5"/>
        <v>INCLUDED</v>
      </c>
      <c r="Q145" s="726">
        <f t="shared" si="6"/>
        <v>0</v>
      </c>
      <c r="R145" s="656">
        <f t="shared" si="7"/>
        <v>0</v>
      </c>
      <c r="AH145" s="685"/>
    </row>
    <row r="146" spans="1:34" ht="36.75" customHeight="1">
      <c r="A146" s="809">
        <v>128</v>
      </c>
      <c r="B146" s="683">
        <v>7000010866</v>
      </c>
      <c r="C146" s="683">
        <v>1390</v>
      </c>
      <c r="D146" s="683">
        <v>440</v>
      </c>
      <c r="E146" s="683">
        <v>30</v>
      </c>
      <c r="F146" s="746" t="s">
        <v>681</v>
      </c>
      <c r="G146" s="683">
        <v>170000503</v>
      </c>
      <c r="H146" s="683">
        <v>998713</v>
      </c>
      <c r="I146" s="637"/>
      <c r="J146" s="683">
        <v>18</v>
      </c>
      <c r="K146" s="638"/>
      <c r="L146" s="747" t="s">
        <v>537</v>
      </c>
      <c r="M146" s="796" t="s">
        <v>286</v>
      </c>
      <c r="N146" s="797">
        <v>5</v>
      </c>
      <c r="O146" s="639"/>
      <c r="P146" s="526" t="str">
        <f t="shared" ref="P146:P159" si="11">IF(O146="","INCLUDED",O146*N146)</f>
        <v>INCLUDED</v>
      </c>
      <c r="Q146" s="726">
        <f t="shared" si="6"/>
        <v>0</v>
      </c>
      <c r="R146" s="656">
        <f t="shared" si="7"/>
        <v>0</v>
      </c>
      <c r="AH146" s="685"/>
    </row>
    <row r="147" spans="1:34" ht="36.75" customHeight="1">
      <c r="A147" s="809">
        <v>129</v>
      </c>
      <c r="B147" s="683">
        <v>7000010866</v>
      </c>
      <c r="C147" s="683">
        <v>1390</v>
      </c>
      <c r="D147" s="683">
        <v>440</v>
      </c>
      <c r="E147" s="683">
        <v>40</v>
      </c>
      <c r="F147" s="746" t="s">
        <v>681</v>
      </c>
      <c r="G147" s="683">
        <v>170000504</v>
      </c>
      <c r="H147" s="683">
        <v>998713</v>
      </c>
      <c r="I147" s="637"/>
      <c r="J147" s="683">
        <v>18</v>
      </c>
      <c r="K147" s="638"/>
      <c r="L147" s="747" t="s">
        <v>538</v>
      </c>
      <c r="M147" s="796" t="s">
        <v>461</v>
      </c>
      <c r="N147" s="797">
        <v>1</v>
      </c>
      <c r="O147" s="639"/>
      <c r="P147" s="526" t="str">
        <f t="shared" si="11"/>
        <v>INCLUDED</v>
      </c>
      <c r="Q147" s="726">
        <f t="shared" ref="Q147:Q207" si="12">IF(O147="",0,IF(K147="",O147*J147/100,K147*O147))</f>
        <v>0</v>
      </c>
      <c r="R147" s="656">
        <f t="shared" ref="R147:R207" si="13">Q147*N147</f>
        <v>0</v>
      </c>
      <c r="AH147" s="685"/>
    </row>
    <row r="148" spans="1:34" ht="46.5" customHeight="1">
      <c r="A148" s="809">
        <v>130</v>
      </c>
      <c r="B148" s="683">
        <v>7000010866</v>
      </c>
      <c r="C148" s="683">
        <v>1390</v>
      </c>
      <c r="D148" s="683">
        <v>440</v>
      </c>
      <c r="E148" s="683">
        <v>50</v>
      </c>
      <c r="F148" s="746" t="s">
        <v>681</v>
      </c>
      <c r="G148" s="683">
        <v>170000501</v>
      </c>
      <c r="H148" s="683">
        <v>998734</v>
      </c>
      <c r="I148" s="637"/>
      <c r="J148" s="683">
        <v>18</v>
      </c>
      <c r="K148" s="638"/>
      <c r="L148" s="747" t="s">
        <v>539</v>
      </c>
      <c r="M148" s="796" t="s">
        <v>461</v>
      </c>
      <c r="N148" s="797">
        <v>1</v>
      </c>
      <c r="O148" s="639"/>
      <c r="P148" s="526" t="str">
        <f t="shared" si="11"/>
        <v>INCLUDED</v>
      </c>
      <c r="Q148" s="726">
        <f t="shared" si="12"/>
        <v>0</v>
      </c>
      <c r="R148" s="656">
        <f t="shared" si="13"/>
        <v>0</v>
      </c>
      <c r="AH148" s="685"/>
    </row>
    <row r="149" spans="1:34" ht="113.25" customHeight="1">
      <c r="A149" s="809">
        <v>131</v>
      </c>
      <c r="B149" s="683">
        <v>7000010866</v>
      </c>
      <c r="C149" s="683">
        <v>1510</v>
      </c>
      <c r="D149" s="683">
        <v>460</v>
      </c>
      <c r="E149" s="683">
        <v>10</v>
      </c>
      <c r="F149" s="746" t="s">
        <v>682</v>
      </c>
      <c r="G149" s="683">
        <v>100002812</v>
      </c>
      <c r="H149" s="683">
        <v>998734</v>
      </c>
      <c r="I149" s="637"/>
      <c r="J149" s="683">
        <v>18</v>
      </c>
      <c r="K149" s="638"/>
      <c r="L149" s="747" t="s">
        <v>527</v>
      </c>
      <c r="M149" s="796" t="s">
        <v>286</v>
      </c>
      <c r="N149" s="797">
        <v>1</v>
      </c>
      <c r="O149" s="639"/>
      <c r="P149" s="526" t="str">
        <f t="shared" si="11"/>
        <v>INCLUDED</v>
      </c>
      <c r="Q149" s="726">
        <f t="shared" si="12"/>
        <v>0</v>
      </c>
      <c r="R149" s="656">
        <f t="shared" si="13"/>
        <v>0</v>
      </c>
      <c r="AH149" s="685"/>
    </row>
    <row r="150" spans="1:34">
      <c r="A150" s="809">
        <v>132</v>
      </c>
      <c r="B150" s="683">
        <v>7000010866</v>
      </c>
      <c r="C150" s="683">
        <v>1510</v>
      </c>
      <c r="D150" s="683">
        <v>460</v>
      </c>
      <c r="E150" s="683">
        <v>20</v>
      </c>
      <c r="F150" s="746" t="s">
        <v>682</v>
      </c>
      <c r="G150" s="683">
        <v>170000433</v>
      </c>
      <c r="H150" s="683">
        <v>998734</v>
      </c>
      <c r="I150" s="637"/>
      <c r="J150" s="683">
        <v>18</v>
      </c>
      <c r="K150" s="638"/>
      <c r="L150" s="747" t="s">
        <v>528</v>
      </c>
      <c r="M150" s="796" t="s">
        <v>286</v>
      </c>
      <c r="N150" s="797">
        <v>4</v>
      </c>
      <c r="O150" s="639"/>
      <c r="P150" s="526" t="str">
        <f t="shared" si="11"/>
        <v>INCLUDED</v>
      </c>
      <c r="Q150" s="726">
        <f t="shared" si="12"/>
        <v>0</v>
      </c>
      <c r="R150" s="656">
        <f t="shared" si="13"/>
        <v>0</v>
      </c>
      <c r="AH150" s="685"/>
    </row>
    <row r="151" spans="1:34">
      <c r="A151" s="809">
        <v>133</v>
      </c>
      <c r="B151" s="683">
        <v>7000010866</v>
      </c>
      <c r="C151" s="683">
        <v>1510</v>
      </c>
      <c r="D151" s="683">
        <v>460</v>
      </c>
      <c r="E151" s="683">
        <v>30</v>
      </c>
      <c r="F151" s="746" t="s">
        <v>682</v>
      </c>
      <c r="G151" s="683">
        <v>170000374</v>
      </c>
      <c r="H151" s="683">
        <v>998734</v>
      </c>
      <c r="I151" s="637"/>
      <c r="J151" s="683">
        <v>18</v>
      </c>
      <c r="K151" s="638"/>
      <c r="L151" s="747" t="s">
        <v>529</v>
      </c>
      <c r="M151" s="796" t="s">
        <v>286</v>
      </c>
      <c r="N151" s="797">
        <v>4</v>
      </c>
      <c r="O151" s="639"/>
      <c r="P151" s="526" t="str">
        <f t="shared" si="11"/>
        <v>INCLUDED</v>
      </c>
      <c r="Q151" s="726">
        <f t="shared" si="12"/>
        <v>0</v>
      </c>
      <c r="R151" s="656">
        <f t="shared" si="13"/>
        <v>0</v>
      </c>
      <c r="AH151" s="685"/>
    </row>
    <row r="152" spans="1:34">
      <c r="A152" s="809">
        <v>134</v>
      </c>
      <c r="B152" s="683">
        <v>7000010866</v>
      </c>
      <c r="C152" s="683">
        <v>1510</v>
      </c>
      <c r="D152" s="683">
        <v>460</v>
      </c>
      <c r="E152" s="683">
        <v>40</v>
      </c>
      <c r="F152" s="746" t="s">
        <v>682</v>
      </c>
      <c r="G152" s="683">
        <v>100002822</v>
      </c>
      <c r="H152" s="683">
        <v>998734</v>
      </c>
      <c r="I152" s="637"/>
      <c r="J152" s="683">
        <v>18</v>
      </c>
      <c r="K152" s="638"/>
      <c r="L152" s="747" t="s">
        <v>742</v>
      </c>
      <c r="M152" s="796" t="s">
        <v>286</v>
      </c>
      <c r="N152" s="797">
        <v>4</v>
      </c>
      <c r="O152" s="639"/>
      <c r="P152" s="526" t="str">
        <f t="shared" si="11"/>
        <v>INCLUDED</v>
      </c>
      <c r="Q152" s="726">
        <f t="shared" si="12"/>
        <v>0</v>
      </c>
      <c r="R152" s="656">
        <f t="shared" si="13"/>
        <v>0</v>
      </c>
      <c r="AH152" s="685"/>
    </row>
    <row r="153" spans="1:34">
      <c r="A153" s="809">
        <v>135</v>
      </c>
      <c r="B153" s="683">
        <v>7000010866</v>
      </c>
      <c r="C153" s="683">
        <v>1510</v>
      </c>
      <c r="D153" s="683">
        <v>460</v>
      </c>
      <c r="E153" s="683">
        <v>50</v>
      </c>
      <c r="F153" s="746" t="s">
        <v>682</v>
      </c>
      <c r="G153" s="683">
        <v>100002825</v>
      </c>
      <c r="H153" s="683">
        <v>998734</v>
      </c>
      <c r="I153" s="637"/>
      <c r="J153" s="683">
        <v>18</v>
      </c>
      <c r="K153" s="638"/>
      <c r="L153" s="747" t="s">
        <v>530</v>
      </c>
      <c r="M153" s="796" t="s">
        <v>287</v>
      </c>
      <c r="N153" s="797">
        <v>2</v>
      </c>
      <c r="O153" s="639"/>
      <c r="P153" s="526" t="str">
        <f t="shared" si="11"/>
        <v>INCLUDED</v>
      </c>
      <c r="Q153" s="726">
        <f t="shared" si="12"/>
        <v>0</v>
      </c>
      <c r="R153" s="656">
        <f t="shared" si="13"/>
        <v>0</v>
      </c>
      <c r="AH153" s="685"/>
    </row>
    <row r="154" spans="1:34" ht="35.25" customHeight="1">
      <c r="A154" s="809">
        <v>136</v>
      </c>
      <c r="B154" s="683">
        <v>7000010866</v>
      </c>
      <c r="C154" s="683">
        <v>1510</v>
      </c>
      <c r="D154" s="683">
        <v>460</v>
      </c>
      <c r="E154" s="683">
        <v>60</v>
      </c>
      <c r="F154" s="746" t="s">
        <v>682</v>
      </c>
      <c r="G154" s="683">
        <v>100002828</v>
      </c>
      <c r="H154" s="683">
        <v>998734</v>
      </c>
      <c r="I154" s="637"/>
      <c r="J154" s="683">
        <v>18</v>
      </c>
      <c r="K154" s="638"/>
      <c r="L154" s="747" t="s">
        <v>743</v>
      </c>
      <c r="M154" s="796" t="s">
        <v>287</v>
      </c>
      <c r="N154" s="797">
        <v>2</v>
      </c>
      <c r="O154" s="639"/>
      <c r="P154" s="526" t="str">
        <f t="shared" si="11"/>
        <v>INCLUDED</v>
      </c>
      <c r="Q154" s="726">
        <f t="shared" si="12"/>
        <v>0</v>
      </c>
      <c r="R154" s="656">
        <f t="shared" si="13"/>
        <v>0</v>
      </c>
      <c r="AH154" s="685"/>
    </row>
    <row r="155" spans="1:34" ht="35.25" customHeight="1">
      <c r="A155" s="809">
        <v>137</v>
      </c>
      <c r="B155" s="683">
        <v>7000010866</v>
      </c>
      <c r="C155" s="683">
        <v>1510</v>
      </c>
      <c r="D155" s="683">
        <v>460</v>
      </c>
      <c r="E155" s="683">
        <v>70</v>
      </c>
      <c r="F155" s="746" t="s">
        <v>682</v>
      </c>
      <c r="G155" s="683">
        <v>100002829</v>
      </c>
      <c r="H155" s="683">
        <v>998734</v>
      </c>
      <c r="I155" s="637"/>
      <c r="J155" s="683">
        <v>18</v>
      </c>
      <c r="K155" s="638"/>
      <c r="L155" s="747" t="s">
        <v>531</v>
      </c>
      <c r="M155" s="796" t="s">
        <v>287</v>
      </c>
      <c r="N155" s="797">
        <v>2</v>
      </c>
      <c r="O155" s="639"/>
      <c r="P155" s="526" t="str">
        <f t="shared" si="11"/>
        <v>INCLUDED</v>
      </c>
      <c r="Q155" s="726">
        <f t="shared" si="12"/>
        <v>0</v>
      </c>
      <c r="R155" s="656">
        <f t="shared" si="13"/>
        <v>0</v>
      </c>
      <c r="AH155" s="685"/>
    </row>
    <row r="156" spans="1:34">
      <c r="A156" s="809">
        <v>138</v>
      </c>
      <c r="B156" s="683">
        <v>7000010866</v>
      </c>
      <c r="C156" s="683">
        <v>1510</v>
      </c>
      <c r="D156" s="683">
        <v>460</v>
      </c>
      <c r="E156" s="683">
        <v>80</v>
      </c>
      <c r="F156" s="746" t="s">
        <v>682</v>
      </c>
      <c r="G156" s="683">
        <v>170000375</v>
      </c>
      <c r="H156" s="683">
        <v>998734</v>
      </c>
      <c r="I156" s="637"/>
      <c r="J156" s="683">
        <v>18</v>
      </c>
      <c r="K156" s="638"/>
      <c r="L156" s="747" t="s">
        <v>532</v>
      </c>
      <c r="M156" s="796" t="s">
        <v>286</v>
      </c>
      <c r="N156" s="797">
        <v>1</v>
      </c>
      <c r="O156" s="639"/>
      <c r="P156" s="526" t="str">
        <f t="shared" si="11"/>
        <v>INCLUDED</v>
      </c>
      <c r="Q156" s="726">
        <f t="shared" si="12"/>
        <v>0</v>
      </c>
      <c r="R156" s="656">
        <f t="shared" si="13"/>
        <v>0</v>
      </c>
      <c r="AH156" s="685"/>
    </row>
    <row r="157" spans="1:34">
      <c r="A157" s="809">
        <v>139</v>
      </c>
      <c r="B157" s="683">
        <v>7000010866</v>
      </c>
      <c r="C157" s="683">
        <v>1510</v>
      </c>
      <c r="D157" s="683">
        <v>460</v>
      </c>
      <c r="E157" s="683">
        <v>90</v>
      </c>
      <c r="F157" s="746" t="s">
        <v>682</v>
      </c>
      <c r="G157" s="683">
        <v>170000376</v>
      </c>
      <c r="H157" s="683">
        <v>998734</v>
      </c>
      <c r="I157" s="637"/>
      <c r="J157" s="683">
        <v>18</v>
      </c>
      <c r="K157" s="638"/>
      <c r="L157" s="747" t="s">
        <v>533</v>
      </c>
      <c r="M157" s="796" t="s">
        <v>286</v>
      </c>
      <c r="N157" s="797">
        <v>1</v>
      </c>
      <c r="O157" s="639"/>
      <c r="P157" s="526" t="str">
        <f t="shared" si="11"/>
        <v>INCLUDED</v>
      </c>
      <c r="Q157" s="726">
        <f t="shared" si="12"/>
        <v>0</v>
      </c>
      <c r="R157" s="656">
        <f t="shared" si="13"/>
        <v>0</v>
      </c>
      <c r="AH157" s="685"/>
    </row>
    <row r="158" spans="1:34">
      <c r="A158" s="809">
        <v>140</v>
      </c>
      <c r="B158" s="683">
        <v>7000010866</v>
      </c>
      <c r="C158" s="683">
        <v>1510</v>
      </c>
      <c r="D158" s="683">
        <v>460</v>
      </c>
      <c r="E158" s="683">
        <v>100</v>
      </c>
      <c r="F158" s="746" t="s">
        <v>682</v>
      </c>
      <c r="G158" s="683">
        <v>170000377</v>
      </c>
      <c r="H158" s="683">
        <v>998734</v>
      </c>
      <c r="I158" s="637"/>
      <c r="J158" s="683">
        <v>18</v>
      </c>
      <c r="K158" s="638"/>
      <c r="L158" s="747" t="s">
        <v>534</v>
      </c>
      <c r="M158" s="796" t="s">
        <v>286</v>
      </c>
      <c r="N158" s="797">
        <v>1</v>
      </c>
      <c r="O158" s="639"/>
      <c r="P158" s="526" t="str">
        <f t="shared" si="11"/>
        <v>INCLUDED</v>
      </c>
      <c r="Q158" s="726">
        <f t="shared" si="12"/>
        <v>0</v>
      </c>
      <c r="R158" s="656">
        <f t="shared" si="13"/>
        <v>0</v>
      </c>
      <c r="AH158" s="685"/>
    </row>
    <row r="159" spans="1:34">
      <c r="A159" s="809">
        <v>141</v>
      </c>
      <c r="B159" s="683">
        <v>7000010866</v>
      </c>
      <c r="C159" s="683">
        <v>1510</v>
      </c>
      <c r="D159" s="683">
        <v>460</v>
      </c>
      <c r="E159" s="683">
        <v>110</v>
      </c>
      <c r="F159" s="746" t="s">
        <v>682</v>
      </c>
      <c r="G159" s="683">
        <v>170000500</v>
      </c>
      <c r="H159" s="683">
        <v>998336</v>
      </c>
      <c r="I159" s="637"/>
      <c r="J159" s="683">
        <v>18</v>
      </c>
      <c r="K159" s="638"/>
      <c r="L159" s="747" t="s">
        <v>744</v>
      </c>
      <c r="M159" s="796" t="s">
        <v>286</v>
      </c>
      <c r="N159" s="797">
        <v>1</v>
      </c>
      <c r="O159" s="639"/>
      <c r="P159" s="526" t="str">
        <f t="shared" si="11"/>
        <v>INCLUDED</v>
      </c>
      <c r="Q159" s="726">
        <f t="shared" si="12"/>
        <v>0</v>
      </c>
      <c r="R159" s="656">
        <f t="shared" si="13"/>
        <v>0</v>
      </c>
      <c r="AH159" s="685"/>
    </row>
    <row r="160" spans="1:34" ht="16.5">
      <c r="A160" s="810" t="s">
        <v>683</v>
      </c>
      <c r="B160" s="793" t="s">
        <v>628</v>
      </c>
      <c r="C160" s="794"/>
      <c r="D160" s="794"/>
      <c r="E160" s="794"/>
      <c r="F160" s="696"/>
      <c r="G160" s="696"/>
      <c r="H160" s="696"/>
      <c r="I160" s="696"/>
      <c r="J160" s="696"/>
      <c r="K160" s="696"/>
      <c r="L160" s="696"/>
      <c r="M160" s="696"/>
      <c r="N160" s="696"/>
      <c r="O160" s="696"/>
      <c r="P160" s="696"/>
      <c r="Q160" s="726">
        <f t="shared" si="12"/>
        <v>0</v>
      </c>
      <c r="R160" s="656">
        <f t="shared" si="13"/>
        <v>0</v>
      </c>
      <c r="AH160" s="685"/>
    </row>
    <row r="161" spans="1:34" ht="38.25" customHeight="1">
      <c r="A161" s="809">
        <v>142</v>
      </c>
      <c r="B161" s="683">
        <v>7000010866</v>
      </c>
      <c r="C161" s="683">
        <v>1650</v>
      </c>
      <c r="D161" s="683">
        <v>20</v>
      </c>
      <c r="E161" s="683">
        <v>10</v>
      </c>
      <c r="F161" s="746" t="s">
        <v>629</v>
      </c>
      <c r="G161" s="683">
        <v>100000262</v>
      </c>
      <c r="H161" s="683">
        <v>998736</v>
      </c>
      <c r="I161" s="637"/>
      <c r="J161" s="683">
        <v>18</v>
      </c>
      <c r="K161" s="638"/>
      <c r="L161" s="747" t="s">
        <v>653</v>
      </c>
      <c r="M161" s="796" t="s">
        <v>286</v>
      </c>
      <c r="N161" s="797">
        <v>4</v>
      </c>
      <c r="O161" s="639"/>
      <c r="P161" s="526" t="str">
        <f t="shared" ref="P161:P173" si="14">IF(O161="","INCLUDED",O161*N161)</f>
        <v>INCLUDED</v>
      </c>
      <c r="Q161" s="726">
        <f t="shared" si="12"/>
        <v>0</v>
      </c>
      <c r="R161" s="656">
        <f t="shared" si="13"/>
        <v>0</v>
      </c>
      <c r="AH161" s="685"/>
    </row>
    <row r="162" spans="1:34" ht="38.25" customHeight="1">
      <c r="A162" s="809">
        <v>143</v>
      </c>
      <c r="B162" s="683">
        <v>7000010866</v>
      </c>
      <c r="C162" s="683">
        <v>1650</v>
      </c>
      <c r="D162" s="683">
        <v>20</v>
      </c>
      <c r="E162" s="683">
        <v>20</v>
      </c>
      <c r="F162" s="746" t="s">
        <v>629</v>
      </c>
      <c r="G162" s="683">
        <v>100004323</v>
      </c>
      <c r="H162" s="683">
        <v>998731</v>
      </c>
      <c r="I162" s="637"/>
      <c r="J162" s="683">
        <v>18</v>
      </c>
      <c r="K162" s="638"/>
      <c r="L162" s="747" t="s">
        <v>654</v>
      </c>
      <c r="M162" s="796" t="s">
        <v>442</v>
      </c>
      <c r="N162" s="797">
        <v>1</v>
      </c>
      <c r="O162" s="639"/>
      <c r="P162" s="526" t="str">
        <f t="shared" si="14"/>
        <v>INCLUDED</v>
      </c>
      <c r="Q162" s="726">
        <f t="shared" si="12"/>
        <v>0</v>
      </c>
      <c r="R162" s="656">
        <f t="shared" si="13"/>
        <v>0</v>
      </c>
      <c r="AH162" s="685"/>
    </row>
    <row r="163" spans="1:34">
      <c r="A163" s="809">
        <v>144</v>
      </c>
      <c r="B163" s="683">
        <v>7000010866</v>
      </c>
      <c r="C163" s="683">
        <v>1710</v>
      </c>
      <c r="D163" s="683">
        <v>40</v>
      </c>
      <c r="E163" s="683">
        <v>10</v>
      </c>
      <c r="F163" s="746" t="s">
        <v>684</v>
      </c>
      <c r="G163" s="683">
        <v>100000890</v>
      </c>
      <c r="H163" s="683">
        <v>998734</v>
      </c>
      <c r="I163" s="637"/>
      <c r="J163" s="683">
        <v>18</v>
      </c>
      <c r="K163" s="638"/>
      <c r="L163" s="747" t="s">
        <v>524</v>
      </c>
      <c r="M163" s="796" t="s">
        <v>286</v>
      </c>
      <c r="N163" s="797">
        <v>1</v>
      </c>
      <c r="O163" s="639"/>
      <c r="P163" s="526" t="str">
        <f t="shared" si="14"/>
        <v>INCLUDED</v>
      </c>
      <c r="Q163" s="726">
        <f t="shared" si="12"/>
        <v>0</v>
      </c>
      <c r="R163" s="656">
        <f t="shared" si="13"/>
        <v>0</v>
      </c>
      <c r="AH163" s="685"/>
    </row>
    <row r="164" spans="1:34">
      <c r="A164" s="809">
        <v>145</v>
      </c>
      <c r="B164" s="683">
        <v>7000010866</v>
      </c>
      <c r="C164" s="683">
        <v>1710</v>
      </c>
      <c r="D164" s="683">
        <v>40</v>
      </c>
      <c r="E164" s="683">
        <v>20</v>
      </c>
      <c r="F164" s="746" t="s">
        <v>684</v>
      </c>
      <c r="G164" s="683">
        <v>100000886</v>
      </c>
      <c r="H164" s="683">
        <v>998734</v>
      </c>
      <c r="I164" s="637"/>
      <c r="J164" s="683">
        <v>18</v>
      </c>
      <c r="K164" s="638"/>
      <c r="L164" s="747" t="s">
        <v>500</v>
      </c>
      <c r="M164" s="796" t="s">
        <v>286</v>
      </c>
      <c r="N164" s="797">
        <v>1</v>
      </c>
      <c r="O164" s="639"/>
      <c r="P164" s="526" t="str">
        <f t="shared" si="14"/>
        <v>INCLUDED</v>
      </c>
      <c r="Q164" s="726">
        <f t="shared" si="12"/>
        <v>0</v>
      </c>
      <c r="R164" s="656">
        <f t="shared" si="13"/>
        <v>0</v>
      </c>
      <c r="AH164" s="685"/>
    </row>
    <row r="165" spans="1:34">
      <c r="A165" s="809">
        <v>146</v>
      </c>
      <c r="B165" s="683">
        <v>7000010866</v>
      </c>
      <c r="C165" s="683">
        <v>1710</v>
      </c>
      <c r="D165" s="683">
        <v>40</v>
      </c>
      <c r="E165" s="683">
        <v>30</v>
      </c>
      <c r="F165" s="746" t="s">
        <v>684</v>
      </c>
      <c r="G165" s="683">
        <v>100000888</v>
      </c>
      <c r="H165" s="683">
        <v>998734</v>
      </c>
      <c r="I165" s="637"/>
      <c r="J165" s="683">
        <v>18</v>
      </c>
      <c r="K165" s="638"/>
      <c r="L165" s="747" t="s">
        <v>501</v>
      </c>
      <c r="M165" s="796" t="s">
        <v>286</v>
      </c>
      <c r="N165" s="797">
        <v>2</v>
      </c>
      <c r="O165" s="639"/>
      <c r="P165" s="526" t="str">
        <f t="shared" si="14"/>
        <v>INCLUDED</v>
      </c>
      <c r="Q165" s="726">
        <f t="shared" si="12"/>
        <v>0</v>
      </c>
      <c r="R165" s="656">
        <f t="shared" si="13"/>
        <v>0</v>
      </c>
      <c r="AH165" s="685"/>
    </row>
    <row r="166" spans="1:34">
      <c r="A166" s="809">
        <v>147</v>
      </c>
      <c r="B166" s="683">
        <v>7000010866</v>
      </c>
      <c r="C166" s="683">
        <v>1710</v>
      </c>
      <c r="D166" s="683">
        <v>40</v>
      </c>
      <c r="E166" s="683">
        <v>40</v>
      </c>
      <c r="F166" s="746" t="s">
        <v>684</v>
      </c>
      <c r="G166" s="683">
        <v>100003517</v>
      </c>
      <c r="H166" s="683">
        <v>998734</v>
      </c>
      <c r="I166" s="637"/>
      <c r="J166" s="683">
        <v>18</v>
      </c>
      <c r="K166" s="638"/>
      <c r="L166" s="747" t="s">
        <v>525</v>
      </c>
      <c r="M166" s="796" t="s">
        <v>505</v>
      </c>
      <c r="N166" s="797">
        <v>1</v>
      </c>
      <c r="O166" s="639"/>
      <c r="P166" s="526" t="str">
        <f t="shared" si="14"/>
        <v>INCLUDED</v>
      </c>
      <c r="Q166" s="726">
        <f t="shared" si="12"/>
        <v>0</v>
      </c>
      <c r="R166" s="656">
        <f t="shared" si="13"/>
        <v>0</v>
      </c>
      <c r="AH166" s="685"/>
    </row>
    <row r="167" spans="1:34">
      <c r="A167" s="809">
        <v>148</v>
      </c>
      <c r="B167" s="683">
        <v>7000010866</v>
      </c>
      <c r="C167" s="683">
        <v>1710</v>
      </c>
      <c r="D167" s="683">
        <v>40</v>
      </c>
      <c r="E167" s="683">
        <v>50</v>
      </c>
      <c r="F167" s="746" t="s">
        <v>684</v>
      </c>
      <c r="G167" s="683">
        <v>100001564</v>
      </c>
      <c r="H167" s="683">
        <v>995429</v>
      </c>
      <c r="I167" s="637"/>
      <c r="J167" s="683">
        <v>18</v>
      </c>
      <c r="K167" s="638"/>
      <c r="L167" s="747" t="s">
        <v>745</v>
      </c>
      <c r="M167" s="796" t="s">
        <v>287</v>
      </c>
      <c r="N167" s="797">
        <v>1</v>
      </c>
      <c r="O167" s="639"/>
      <c r="P167" s="526" t="str">
        <f t="shared" si="14"/>
        <v>INCLUDED</v>
      </c>
      <c r="Q167" s="726">
        <f t="shared" si="12"/>
        <v>0</v>
      </c>
      <c r="R167" s="656">
        <f t="shared" si="13"/>
        <v>0</v>
      </c>
      <c r="AH167" s="685"/>
    </row>
    <row r="168" spans="1:34">
      <c r="A168" s="809">
        <v>149</v>
      </c>
      <c r="B168" s="683">
        <v>7000010866</v>
      </c>
      <c r="C168" s="683">
        <v>1710</v>
      </c>
      <c r="D168" s="683">
        <v>40</v>
      </c>
      <c r="E168" s="683">
        <v>60</v>
      </c>
      <c r="F168" s="746" t="s">
        <v>684</v>
      </c>
      <c r="G168" s="683">
        <v>100000891</v>
      </c>
      <c r="H168" s="683">
        <v>998734</v>
      </c>
      <c r="I168" s="637"/>
      <c r="J168" s="683">
        <v>18</v>
      </c>
      <c r="K168" s="638"/>
      <c r="L168" s="747" t="s">
        <v>503</v>
      </c>
      <c r="M168" s="796" t="s">
        <v>286</v>
      </c>
      <c r="N168" s="797">
        <v>1</v>
      </c>
      <c r="O168" s="639"/>
      <c r="P168" s="526" t="str">
        <f t="shared" si="14"/>
        <v>INCLUDED</v>
      </c>
      <c r="Q168" s="726">
        <f t="shared" si="12"/>
        <v>0</v>
      </c>
      <c r="R168" s="656">
        <f t="shared" si="13"/>
        <v>0</v>
      </c>
      <c r="AH168" s="685"/>
    </row>
    <row r="169" spans="1:34" ht="41.25" customHeight="1">
      <c r="A169" s="809">
        <v>150</v>
      </c>
      <c r="B169" s="683">
        <v>7000010866</v>
      </c>
      <c r="C169" s="683">
        <v>1790</v>
      </c>
      <c r="D169" s="683">
        <v>80</v>
      </c>
      <c r="E169" s="683">
        <v>20</v>
      </c>
      <c r="F169" s="746" t="s">
        <v>685</v>
      </c>
      <c r="G169" s="683">
        <v>100001324</v>
      </c>
      <c r="H169" s="683">
        <v>995433</v>
      </c>
      <c r="I169" s="637"/>
      <c r="J169" s="683">
        <v>18</v>
      </c>
      <c r="K169" s="638"/>
      <c r="L169" s="747" t="s">
        <v>473</v>
      </c>
      <c r="M169" s="796" t="s">
        <v>448</v>
      </c>
      <c r="N169" s="797">
        <v>170</v>
      </c>
      <c r="O169" s="639"/>
      <c r="P169" s="526" t="str">
        <f t="shared" si="14"/>
        <v>INCLUDED</v>
      </c>
      <c r="Q169" s="726">
        <f t="shared" si="12"/>
        <v>0</v>
      </c>
      <c r="R169" s="656">
        <f t="shared" si="13"/>
        <v>0</v>
      </c>
      <c r="AH169" s="685"/>
    </row>
    <row r="170" spans="1:34">
      <c r="A170" s="809">
        <v>151</v>
      </c>
      <c r="B170" s="683">
        <v>7000010866</v>
      </c>
      <c r="C170" s="683">
        <v>1790</v>
      </c>
      <c r="D170" s="683">
        <v>80</v>
      </c>
      <c r="E170" s="683">
        <v>30</v>
      </c>
      <c r="F170" s="746" t="s">
        <v>685</v>
      </c>
      <c r="G170" s="683">
        <v>100001325</v>
      </c>
      <c r="H170" s="683">
        <v>995454</v>
      </c>
      <c r="I170" s="637"/>
      <c r="J170" s="683">
        <v>18</v>
      </c>
      <c r="K170" s="638"/>
      <c r="L170" s="747" t="s">
        <v>449</v>
      </c>
      <c r="M170" s="796" t="s">
        <v>448</v>
      </c>
      <c r="N170" s="797">
        <v>6</v>
      </c>
      <c r="O170" s="639"/>
      <c r="P170" s="526" t="str">
        <f t="shared" si="14"/>
        <v>INCLUDED</v>
      </c>
      <c r="Q170" s="726">
        <f t="shared" si="12"/>
        <v>0</v>
      </c>
      <c r="R170" s="656">
        <f t="shared" si="13"/>
        <v>0</v>
      </c>
      <c r="AH170" s="685"/>
    </row>
    <row r="171" spans="1:34" ht="54" customHeight="1">
      <c r="A171" s="809">
        <v>152</v>
      </c>
      <c r="B171" s="683">
        <v>7000010866</v>
      </c>
      <c r="C171" s="683">
        <v>1790</v>
      </c>
      <c r="D171" s="683">
        <v>80</v>
      </c>
      <c r="E171" s="683">
        <v>40</v>
      </c>
      <c r="F171" s="746" t="s">
        <v>685</v>
      </c>
      <c r="G171" s="683">
        <v>100001327</v>
      </c>
      <c r="H171" s="683">
        <v>995454</v>
      </c>
      <c r="I171" s="637"/>
      <c r="J171" s="683">
        <v>18</v>
      </c>
      <c r="K171" s="638"/>
      <c r="L171" s="747" t="s">
        <v>465</v>
      </c>
      <c r="M171" s="796" t="s">
        <v>448</v>
      </c>
      <c r="N171" s="797">
        <v>75</v>
      </c>
      <c r="O171" s="639"/>
      <c r="P171" s="526" t="str">
        <f t="shared" si="14"/>
        <v>INCLUDED</v>
      </c>
      <c r="Q171" s="726">
        <f t="shared" si="12"/>
        <v>0</v>
      </c>
      <c r="R171" s="656">
        <f t="shared" si="13"/>
        <v>0</v>
      </c>
      <c r="AH171" s="685"/>
    </row>
    <row r="172" spans="1:34">
      <c r="A172" s="809">
        <v>153</v>
      </c>
      <c r="B172" s="683">
        <v>7000010866</v>
      </c>
      <c r="C172" s="683">
        <v>1790</v>
      </c>
      <c r="D172" s="683">
        <v>80</v>
      </c>
      <c r="E172" s="683">
        <v>50</v>
      </c>
      <c r="F172" s="746" t="s">
        <v>685</v>
      </c>
      <c r="G172" s="683">
        <v>100001329</v>
      </c>
      <c r="H172" s="683">
        <v>995454</v>
      </c>
      <c r="I172" s="637"/>
      <c r="J172" s="683">
        <v>18</v>
      </c>
      <c r="K172" s="638"/>
      <c r="L172" s="747" t="s">
        <v>451</v>
      </c>
      <c r="M172" s="796" t="s">
        <v>452</v>
      </c>
      <c r="N172" s="797">
        <v>2</v>
      </c>
      <c r="O172" s="639"/>
      <c r="P172" s="526" t="str">
        <f t="shared" si="14"/>
        <v>INCLUDED</v>
      </c>
      <c r="Q172" s="726">
        <f t="shared" si="12"/>
        <v>0</v>
      </c>
      <c r="R172" s="656">
        <f t="shared" si="13"/>
        <v>0</v>
      </c>
      <c r="AH172" s="685"/>
    </row>
    <row r="173" spans="1:34">
      <c r="A173" s="809">
        <v>154</v>
      </c>
      <c r="B173" s="683">
        <v>7000010866</v>
      </c>
      <c r="C173" s="683">
        <v>1790</v>
      </c>
      <c r="D173" s="683">
        <v>80</v>
      </c>
      <c r="E173" s="683">
        <v>60</v>
      </c>
      <c r="F173" s="746" t="s">
        <v>685</v>
      </c>
      <c r="G173" s="683">
        <v>100001452</v>
      </c>
      <c r="H173" s="683">
        <v>995429</v>
      </c>
      <c r="I173" s="637"/>
      <c r="J173" s="683">
        <v>18</v>
      </c>
      <c r="K173" s="638"/>
      <c r="L173" s="747" t="s">
        <v>746</v>
      </c>
      <c r="M173" s="796" t="s">
        <v>448</v>
      </c>
      <c r="N173" s="797">
        <v>4</v>
      </c>
      <c r="O173" s="639"/>
      <c r="P173" s="526" t="str">
        <f t="shared" si="14"/>
        <v>INCLUDED</v>
      </c>
      <c r="Q173" s="726">
        <f t="shared" si="12"/>
        <v>0</v>
      </c>
      <c r="R173" s="656">
        <f t="shared" si="13"/>
        <v>0</v>
      </c>
      <c r="AH173" s="685"/>
    </row>
    <row r="174" spans="1:34" ht="41.25" customHeight="1">
      <c r="A174" s="809">
        <v>155</v>
      </c>
      <c r="B174" s="683">
        <v>7000010866</v>
      </c>
      <c r="C174" s="683">
        <v>1790</v>
      </c>
      <c r="D174" s="683">
        <v>80</v>
      </c>
      <c r="E174" s="683">
        <v>70</v>
      </c>
      <c r="F174" s="746" t="s">
        <v>685</v>
      </c>
      <c r="G174" s="683">
        <v>100001454</v>
      </c>
      <c r="H174" s="683">
        <v>995429</v>
      </c>
      <c r="I174" s="637"/>
      <c r="J174" s="683">
        <v>18</v>
      </c>
      <c r="K174" s="638"/>
      <c r="L174" s="747" t="s">
        <v>747</v>
      </c>
      <c r="M174" s="796" t="s">
        <v>448</v>
      </c>
      <c r="N174" s="797">
        <v>40</v>
      </c>
      <c r="O174" s="639"/>
      <c r="P174" s="526" t="str">
        <f t="shared" ref="P174:P180" si="15">IF(O174="","INCLUDED",O174*N174)</f>
        <v>INCLUDED</v>
      </c>
      <c r="Q174" s="726">
        <f t="shared" si="12"/>
        <v>0</v>
      </c>
      <c r="R174" s="656">
        <f t="shared" si="13"/>
        <v>0</v>
      </c>
      <c r="AH174" s="685"/>
    </row>
    <row r="175" spans="1:34" ht="111.75" customHeight="1">
      <c r="A175" s="809">
        <v>156</v>
      </c>
      <c r="B175" s="683">
        <v>7000010866</v>
      </c>
      <c r="C175" s="683">
        <v>2330</v>
      </c>
      <c r="D175" s="683">
        <v>100</v>
      </c>
      <c r="E175" s="683">
        <v>10</v>
      </c>
      <c r="F175" s="683" t="s">
        <v>755</v>
      </c>
      <c r="G175" s="683">
        <v>100002812</v>
      </c>
      <c r="H175" s="683">
        <v>998734</v>
      </c>
      <c r="I175" s="637"/>
      <c r="J175" s="683">
        <v>18</v>
      </c>
      <c r="K175" s="638"/>
      <c r="L175" s="747" t="s">
        <v>527</v>
      </c>
      <c r="M175" s="797" t="s">
        <v>286</v>
      </c>
      <c r="N175" s="797">
        <v>1</v>
      </c>
      <c r="O175" s="639"/>
      <c r="P175" s="526" t="str">
        <f t="shared" si="15"/>
        <v>INCLUDED</v>
      </c>
      <c r="Q175" s="726">
        <f t="shared" si="12"/>
        <v>0</v>
      </c>
      <c r="R175" s="656">
        <f t="shared" si="13"/>
        <v>0</v>
      </c>
      <c r="AH175" s="685"/>
    </row>
    <row r="176" spans="1:34">
      <c r="A176" s="809">
        <v>157</v>
      </c>
      <c r="B176" s="683">
        <v>7000010866</v>
      </c>
      <c r="C176" s="683">
        <v>2330</v>
      </c>
      <c r="D176" s="683">
        <v>100</v>
      </c>
      <c r="E176" s="683">
        <v>20</v>
      </c>
      <c r="F176" s="683" t="s">
        <v>755</v>
      </c>
      <c r="G176" s="683">
        <v>170000374</v>
      </c>
      <c r="H176" s="683">
        <v>998734</v>
      </c>
      <c r="I176" s="637"/>
      <c r="J176" s="683">
        <v>18</v>
      </c>
      <c r="K176" s="638"/>
      <c r="L176" s="747" t="s">
        <v>529</v>
      </c>
      <c r="M176" s="797" t="s">
        <v>286</v>
      </c>
      <c r="N176" s="797">
        <v>4</v>
      </c>
      <c r="O176" s="639"/>
      <c r="P176" s="526" t="str">
        <f t="shared" si="15"/>
        <v>INCLUDED</v>
      </c>
      <c r="Q176" s="726">
        <f t="shared" si="12"/>
        <v>0</v>
      </c>
      <c r="R176" s="656">
        <f t="shared" si="13"/>
        <v>0</v>
      </c>
      <c r="AH176" s="685"/>
    </row>
    <row r="177" spans="1:34">
      <c r="A177" s="809">
        <v>158</v>
      </c>
      <c r="B177" s="683">
        <v>7000010866</v>
      </c>
      <c r="C177" s="683">
        <v>2330</v>
      </c>
      <c r="D177" s="683">
        <v>100</v>
      </c>
      <c r="E177" s="683">
        <v>30</v>
      </c>
      <c r="F177" s="683" t="s">
        <v>755</v>
      </c>
      <c r="G177" s="683">
        <v>100002822</v>
      </c>
      <c r="H177" s="683">
        <v>998734</v>
      </c>
      <c r="I177" s="637"/>
      <c r="J177" s="683">
        <v>18</v>
      </c>
      <c r="K177" s="638"/>
      <c r="L177" s="747" t="s">
        <v>742</v>
      </c>
      <c r="M177" s="797" t="s">
        <v>286</v>
      </c>
      <c r="N177" s="797">
        <v>2</v>
      </c>
      <c r="O177" s="639"/>
      <c r="P177" s="526" t="str">
        <f t="shared" si="15"/>
        <v>INCLUDED</v>
      </c>
      <c r="Q177" s="726">
        <f t="shared" si="12"/>
        <v>0</v>
      </c>
      <c r="R177" s="656">
        <f t="shared" si="13"/>
        <v>0</v>
      </c>
      <c r="AH177" s="685"/>
    </row>
    <row r="178" spans="1:34">
      <c r="A178" s="809">
        <v>159</v>
      </c>
      <c r="B178" s="683">
        <v>7000010866</v>
      </c>
      <c r="C178" s="683">
        <v>2330</v>
      </c>
      <c r="D178" s="683">
        <v>100</v>
      </c>
      <c r="E178" s="683">
        <v>40</v>
      </c>
      <c r="F178" s="683" t="s">
        <v>755</v>
      </c>
      <c r="G178" s="683">
        <v>170000375</v>
      </c>
      <c r="H178" s="683">
        <v>998734</v>
      </c>
      <c r="I178" s="637"/>
      <c r="J178" s="683">
        <v>18</v>
      </c>
      <c r="K178" s="638"/>
      <c r="L178" s="747" t="s">
        <v>532</v>
      </c>
      <c r="M178" s="797" t="s">
        <v>286</v>
      </c>
      <c r="N178" s="797">
        <v>1</v>
      </c>
      <c r="O178" s="639"/>
      <c r="P178" s="526" t="str">
        <f t="shared" si="15"/>
        <v>INCLUDED</v>
      </c>
      <c r="Q178" s="726">
        <f t="shared" si="12"/>
        <v>0</v>
      </c>
      <c r="R178" s="656">
        <f t="shared" si="13"/>
        <v>0</v>
      </c>
      <c r="AH178" s="685"/>
    </row>
    <row r="179" spans="1:34">
      <c r="A179" s="809">
        <v>160</v>
      </c>
      <c r="B179" s="683">
        <v>7000010866</v>
      </c>
      <c r="C179" s="683">
        <v>2330</v>
      </c>
      <c r="D179" s="683">
        <v>100</v>
      </c>
      <c r="E179" s="683">
        <v>50</v>
      </c>
      <c r="F179" s="683" t="s">
        <v>755</v>
      </c>
      <c r="G179" s="683">
        <v>170000500</v>
      </c>
      <c r="H179" s="683">
        <v>998336</v>
      </c>
      <c r="I179" s="637"/>
      <c r="J179" s="683">
        <v>18</v>
      </c>
      <c r="K179" s="638"/>
      <c r="L179" s="747" t="s">
        <v>744</v>
      </c>
      <c r="M179" s="797" t="s">
        <v>286</v>
      </c>
      <c r="N179" s="797">
        <v>1</v>
      </c>
      <c r="O179" s="639"/>
      <c r="P179" s="526" t="str">
        <f t="shared" si="15"/>
        <v>INCLUDED</v>
      </c>
      <c r="Q179" s="726">
        <f t="shared" si="12"/>
        <v>0</v>
      </c>
      <c r="R179" s="656">
        <f t="shared" si="13"/>
        <v>0</v>
      </c>
      <c r="AH179" s="685"/>
    </row>
    <row r="180" spans="1:34" ht="91.5" customHeight="1">
      <c r="A180" s="809">
        <v>161</v>
      </c>
      <c r="B180" s="683">
        <v>7000010866</v>
      </c>
      <c r="C180" s="683">
        <v>2330</v>
      </c>
      <c r="D180" s="683">
        <v>100</v>
      </c>
      <c r="E180" s="683">
        <v>60</v>
      </c>
      <c r="F180" s="683" t="s">
        <v>755</v>
      </c>
      <c r="G180" s="683">
        <v>100002861</v>
      </c>
      <c r="H180" s="683">
        <v>998734</v>
      </c>
      <c r="I180" s="637"/>
      <c r="J180" s="683">
        <v>18</v>
      </c>
      <c r="K180" s="638"/>
      <c r="L180" s="747" t="s">
        <v>756</v>
      </c>
      <c r="M180" s="797" t="s">
        <v>287</v>
      </c>
      <c r="N180" s="797">
        <v>1</v>
      </c>
      <c r="O180" s="639"/>
      <c r="P180" s="526" t="str">
        <f t="shared" si="15"/>
        <v>INCLUDED</v>
      </c>
      <c r="Q180" s="726">
        <f t="shared" si="12"/>
        <v>0</v>
      </c>
      <c r="R180" s="656">
        <f t="shared" si="13"/>
        <v>0</v>
      </c>
      <c r="AH180" s="685"/>
    </row>
    <row r="181" spans="1:34" ht="16.5">
      <c r="A181" s="762" t="s">
        <v>686</v>
      </c>
      <c r="B181" s="793" t="s">
        <v>631</v>
      </c>
      <c r="C181" s="794"/>
      <c r="D181" s="794"/>
      <c r="E181" s="794"/>
      <c r="F181" s="696"/>
      <c r="G181" s="696"/>
      <c r="H181" s="696"/>
      <c r="I181" s="696"/>
      <c r="J181" s="696"/>
      <c r="K181" s="696"/>
      <c r="L181" s="696"/>
      <c r="M181" s="696"/>
      <c r="N181" s="696"/>
      <c r="O181" s="696"/>
      <c r="P181" s="696"/>
      <c r="Q181" s="726">
        <f t="shared" si="12"/>
        <v>0</v>
      </c>
      <c r="R181" s="656">
        <f t="shared" si="13"/>
        <v>0</v>
      </c>
      <c r="AH181" s="685"/>
    </row>
    <row r="182" spans="1:34" ht="39.75" customHeight="1">
      <c r="A182" s="770">
        <v>162</v>
      </c>
      <c r="B182" s="683">
        <v>7000010866</v>
      </c>
      <c r="C182" s="683">
        <v>1840</v>
      </c>
      <c r="D182" s="683">
        <v>20</v>
      </c>
      <c r="E182" s="683">
        <v>10</v>
      </c>
      <c r="F182" s="746" t="s">
        <v>629</v>
      </c>
      <c r="G182" s="683">
        <v>100000262</v>
      </c>
      <c r="H182" s="683">
        <v>998736</v>
      </c>
      <c r="I182" s="637"/>
      <c r="J182" s="683">
        <v>18</v>
      </c>
      <c r="K182" s="638"/>
      <c r="L182" s="747" t="s">
        <v>653</v>
      </c>
      <c r="M182" s="796" t="s">
        <v>286</v>
      </c>
      <c r="N182" s="797">
        <v>2</v>
      </c>
      <c r="O182" s="639"/>
      <c r="P182" s="526" t="str">
        <f t="shared" ref="P182:P196" si="16">IF(O182="","INCLUDED",O182*N182)</f>
        <v>INCLUDED</v>
      </c>
      <c r="Q182" s="726">
        <f t="shared" si="12"/>
        <v>0</v>
      </c>
      <c r="R182" s="656">
        <f t="shared" si="13"/>
        <v>0</v>
      </c>
      <c r="AH182" s="685"/>
    </row>
    <row r="183" spans="1:34" ht="35.25" customHeight="1">
      <c r="A183" s="770">
        <v>163</v>
      </c>
      <c r="B183" s="683">
        <v>7000010866</v>
      </c>
      <c r="C183" s="683">
        <v>1840</v>
      </c>
      <c r="D183" s="683">
        <v>20</v>
      </c>
      <c r="E183" s="683">
        <v>20</v>
      </c>
      <c r="F183" s="746" t="s">
        <v>629</v>
      </c>
      <c r="G183" s="683">
        <v>100004323</v>
      </c>
      <c r="H183" s="683">
        <v>998731</v>
      </c>
      <c r="I183" s="637"/>
      <c r="J183" s="683">
        <v>18</v>
      </c>
      <c r="K183" s="638"/>
      <c r="L183" s="747" t="s">
        <v>654</v>
      </c>
      <c r="M183" s="796" t="s">
        <v>442</v>
      </c>
      <c r="N183" s="797">
        <v>1</v>
      </c>
      <c r="O183" s="639"/>
      <c r="P183" s="526" t="str">
        <f t="shared" si="16"/>
        <v>INCLUDED</v>
      </c>
      <c r="Q183" s="726">
        <f t="shared" si="12"/>
        <v>0</v>
      </c>
      <c r="R183" s="656">
        <f t="shared" si="13"/>
        <v>0</v>
      </c>
      <c r="AH183" s="685"/>
    </row>
    <row r="184" spans="1:34">
      <c r="A184" s="770">
        <v>164</v>
      </c>
      <c r="B184" s="683">
        <v>7000010866</v>
      </c>
      <c r="C184" s="683">
        <v>1840</v>
      </c>
      <c r="D184" s="683">
        <v>20</v>
      </c>
      <c r="E184" s="683">
        <v>40</v>
      </c>
      <c r="F184" s="746" t="s">
        <v>629</v>
      </c>
      <c r="G184" s="683">
        <v>100001548</v>
      </c>
      <c r="H184" s="683">
        <v>995429</v>
      </c>
      <c r="I184" s="637"/>
      <c r="J184" s="683">
        <v>18</v>
      </c>
      <c r="K184" s="638"/>
      <c r="L184" s="747" t="s">
        <v>748</v>
      </c>
      <c r="M184" s="796" t="s">
        <v>286</v>
      </c>
      <c r="N184" s="797">
        <v>1</v>
      </c>
      <c r="O184" s="639"/>
      <c r="P184" s="526" t="str">
        <f t="shared" si="16"/>
        <v>INCLUDED</v>
      </c>
      <c r="Q184" s="726">
        <f t="shared" si="12"/>
        <v>0</v>
      </c>
      <c r="R184" s="656">
        <f t="shared" si="13"/>
        <v>0</v>
      </c>
      <c r="AH184" s="685"/>
    </row>
    <row r="185" spans="1:34">
      <c r="A185" s="770">
        <v>165</v>
      </c>
      <c r="B185" s="683">
        <v>7000010866</v>
      </c>
      <c r="C185" s="683">
        <v>1840</v>
      </c>
      <c r="D185" s="683">
        <v>20</v>
      </c>
      <c r="E185" s="683">
        <v>50</v>
      </c>
      <c r="F185" s="746" t="s">
        <v>629</v>
      </c>
      <c r="G185" s="683">
        <v>100003811</v>
      </c>
      <c r="H185" s="683">
        <v>995459</v>
      </c>
      <c r="I185" s="637"/>
      <c r="J185" s="683">
        <v>18</v>
      </c>
      <c r="K185" s="638"/>
      <c r="L185" s="747" t="s">
        <v>749</v>
      </c>
      <c r="M185" s="796" t="s">
        <v>286</v>
      </c>
      <c r="N185" s="797">
        <v>1</v>
      </c>
      <c r="O185" s="639"/>
      <c r="P185" s="526" t="str">
        <f t="shared" si="16"/>
        <v>INCLUDED</v>
      </c>
      <c r="Q185" s="726">
        <f t="shared" si="12"/>
        <v>0</v>
      </c>
      <c r="R185" s="656">
        <f t="shared" si="13"/>
        <v>0</v>
      </c>
      <c r="AH185" s="685"/>
    </row>
    <row r="186" spans="1:34">
      <c r="A186" s="770">
        <v>166</v>
      </c>
      <c r="B186" s="683">
        <v>7000010866</v>
      </c>
      <c r="C186" s="683">
        <v>1900</v>
      </c>
      <c r="D186" s="683">
        <v>40</v>
      </c>
      <c r="E186" s="683">
        <v>10</v>
      </c>
      <c r="F186" s="746" t="s">
        <v>632</v>
      </c>
      <c r="G186" s="683">
        <v>100000890</v>
      </c>
      <c r="H186" s="683">
        <v>998734</v>
      </c>
      <c r="I186" s="637"/>
      <c r="J186" s="683">
        <v>18</v>
      </c>
      <c r="K186" s="638"/>
      <c r="L186" s="747" t="s">
        <v>524</v>
      </c>
      <c r="M186" s="796" t="s">
        <v>286</v>
      </c>
      <c r="N186" s="797">
        <v>1</v>
      </c>
      <c r="O186" s="639"/>
      <c r="P186" s="526" t="str">
        <f t="shared" si="16"/>
        <v>INCLUDED</v>
      </c>
      <c r="Q186" s="726">
        <f t="shared" si="12"/>
        <v>0</v>
      </c>
      <c r="R186" s="656">
        <f t="shared" si="13"/>
        <v>0</v>
      </c>
      <c r="AH186" s="685"/>
    </row>
    <row r="187" spans="1:34">
      <c r="A187" s="770">
        <v>167</v>
      </c>
      <c r="B187" s="683">
        <v>7000010866</v>
      </c>
      <c r="C187" s="683">
        <v>1900</v>
      </c>
      <c r="D187" s="683">
        <v>40</v>
      </c>
      <c r="E187" s="683">
        <v>20</v>
      </c>
      <c r="F187" s="746" t="s">
        <v>632</v>
      </c>
      <c r="G187" s="683">
        <v>100000886</v>
      </c>
      <c r="H187" s="683">
        <v>998734</v>
      </c>
      <c r="I187" s="637"/>
      <c r="J187" s="683">
        <v>18</v>
      </c>
      <c r="K187" s="638"/>
      <c r="L187" s="747" t="s">
        <v>500</v>
      </c>
      <c r="M187" s="796" t="s">
        <v>286</v>
      </c>
      <c r="N187" s="797">
        <v>1</v>
      </c>
      <c r="O187" s="639"/>
      <c r="P187" s="526" t="str">
        <f t="shared" si="16"/>
        <v>INCLUDED</v>
      </c>
      <c r="Q187" s="726">
        <f t="shared" si="12"/>
        <v>0</v>
      </c>
      <c r="R187" s="656">
        <f t="shared" si="13"/>
        <v>0</v>
      </c>
      <c r="AH187" s="685"/>
    </row>
    <row r="188" spans="1:34">
      <c r="A188" s="770">
        <v>168</v>
      </c>
      <c r="B188" s="683">
        <v>7000010866</v>
      </c>
      <c r="C188" s="683">
        <v>1900</v>
      </c>
      <c r="D188" s="683">
        <v>40</v>
      </c>
      <c r="E188" s="683">
        <v>30</v>
      </c>
      <c r="F188" s="746" t="s">
        <v>632</v>
      </c>
      <c r="G188" s="683">
        <v>100000888</v>
      </c>
      <c r="H188" s="683">
        <v>998734</v>
      </c>
      <c r="I188" s="637"/>
      <c r="J188" s="683">
        <v>18</v>
      </c>
      <c r="K188" s="638"/>
      <c r="L188" s="747" t="s">
        <v>501</v>
      </c>
      <c r="M188" s="796" t="s">
        <v>286</v>
      </c>
      <c r="N188" s="797">
        <v>2</v>
      </c>
      <c r="O188" s="639"/>
      <c r="P188" s="526" t="str">
        <f t="shared" si="16"/>
        <v>INCLUDED</v>
      </c>
      <c r="Q188" s="726">
        <f t="shared" si="12"/>
        <v>0</v>
      </c>
      <c r="R188" s="656">
        <f t="shared" si="13"/>
        <v>0</v>
      </c>
      <c r="AH188" s="685"/>
    </row>
    <row r="189" spans="1:34">
      <c r="A189" s="770">
        <v>169</v>
      </c>
      <c r="B189" s="683">
        <v>7000010866</v>
      </c>
      <c r="C189" s="683">
        <v>1900</v>
      </c>
      <c r="D189" s="683">
        <v>40</v>
      </c>
      <c r="E189" s="683">
        <v>40</v>
      </c>
      <c r="F189" s="746" t="s">
        <v>632</v>
      </c>
      <c r="G189" s="683">
        <v>100003517</v>
      </c>
      <c r="H189" s="683">
        <v>998734</v>
      </c>
      <c r="I189" s="637"/>
      <c r="J189" s="683">
        <v>18</v>
      </c>
      <c r="K189" s="638"/>
      <c r="L189" s="747" t="s">
        <v>525</v>
      </c>
      <c r="M189" s="796" t="s">
        <v>505</v>
      </c>
      <c r="N189" s="797">
        <v>1</v>
      </c>
      <c r="O189" s="639"/>
      <c r="P189" s="526" t="str">
        <f t="shared" si="16"/>
        <v>INCLUDED</v>
      </c>
      <c r="Q189" s="726">
        <f t="shared" si="12"/>
        <v>0</v>
      </c>
      <c r="R189" s="656">
        <f t="shared" si="13"/>
        <v>0</v>
      </c>
      <c r="AH189" s="685"/>
    </row>
    <row r="190" spans="1:34">
      <c r="A190" s="770">
        <v>170</v>
      </c>
      <c r="B190" s="683">
        <v>7000010866</v>
      </c>
      <c r="C190" s="683">
        <v>1900</v>
      </c>
      <c r="D190" s="683">
        <v>40</v>
      </c>
      <c r="E190" s="683">
        <v>50</v>
      </c>
      <c r="F190" s="746" t="s">
        <v>632</v>
      </c>
      <c r="G190" s="683">
        <v>100001492</v>
      </c>
      <c r="H190" s="683">
        <v>995429</v>
      </c>
      <c r="I190" s="637"/>
      <c r="J190" s="683">
        <v>18</v>
      </c>
      <c r="K190" s="638"/>
      <c r="L190" s="747" t="s">
        <v>741</v>
      </c>
      <c r="M190" s="796" t="s">
        <v>287</v>
      </c>
      <c r="N190" s="797">
        <v>1</v>
      </c>
      <c r="O190" s="639"/>
      <c r="P190" s="526" t="str">
        <f t="shared" si="16"/>
        <v>INCLUDED</v>
      </c>
      <c r="Q190" s="726">
        <f t="shared" si="12"/>
        <v>0</v>
      </c>
      <c r="R190" s="656">
        <f t="shared" si="13"/>
        <v>0</v>
      </c>
      <c r="AH190" s="685"/>
    </row>
    <row r="191" spans="1:34">
      <c r="A191" s="770">
        <v>171</v>
      </c>
      <c r="B191" s="683">
        <v>7000010866</v>
      </c>
      <c r="C191" s="683">
        <v>1900</v>
      </c>
      <c r="D191" s="683">
        <v>40</v>
      </c>
      <c r="E191" s="683">
        <v>60</v>
      </c>
      <c r="F191" s="746" t="s">
        <v>632</v>
      </c>
      <c r="G191" s="683">
        <v>100000891</v>
      </c>
      <c r="H191" s="683">
        <v>998734</v>
      </c>
      <c r="I191" s="637"/>
      <c r="J191" s="683">
        <v>18</v>
      </c>
      <c r="K191" s="638"/>
      <c r="L191" s="747" t="s">
        <v>503</v>
      </c>
      <c r="M191" s="796" t="s">
        <v>286</v>
      </c>
      <c r="N191" s="797">
        <v>1</v>
      </c>
      <c r="O191" s="639"/>
      <c r="P191" s="526" t="str">
        <f t="shared" si="16"/>
        <v>INCLUDED</v>
      </c>
      <c r="Q191" s="726">
        <f t="shared" si="12"/>
        <v>0</v>
      </c>
      <c r="R191" s="656">
        <f t="shared" si="13"/>
        <v>0</v>
      </c>
      <c r="AH191" s="685"/>
    </row>
    <row r="192" spans="1:34" ht="31.5">
      <c r="A192" s="770">
        <v>172</v>
      </c>
      <c r="B192" s="683">
        <v>7000010866</v>
      </c>
      <c r="C192" s="683">
        <v>2110</v>
      </c>
      <c r="D192" s="683">
        <v>90</v>
      </c>
      <c r="E192" s="683">
        <v>20</v>
      </c>
      <c r="F192" s="746" t="s">
        <v>687</v>
      </c>
      <c r="G192" s="683">
        <v>100001324</v>
      </c>
      <c r="H192" s="683">
        <v>995433</v>
      </c>
      <c r="I192" s="637"/>
      <c r="J192" s="683">
        <v>18</v>
      </c>
      <c r="K192" s="638"/>
      <c r="L192" s="747" t="s">
        <v>473</v>
      </c>
      <c r="M192" s="796" t="s">
        <v>448</v>
      </c>
      <c r="N192" s="797">
        <v>170</v>
      </c>
      <c r="O192" s="639"/>
      <c r="P192" s="526" t="str">
        <f t="shared" si="16"/>
        <v>INCLUDED</v>
      </c>
      <c r="Q192" s="726">
        <f t="shared" si="12"/>
        <v>0</v>
      </c>
      <c r="R192" s="656">
        <f t="shared" si="13"/>
        <v>0</v>
      </c>
      <c r="AH192" s="685"/>
    </row>
    <row r="193" spans="1:34">
      <c r="A193" s="770">
        <v>173</v>
      </c>
      <c r="B193" s="683">
        <v>7000010866</v>
      </c>
      <c r="C193" s="683">
        <v>2110</v>
      </c>
      <c r="D193" s="683">
        <v>90</v>
      </c>
      <c r="E193" s="683">
        <v>30</v>
      </c>
      <c r="F193" s="746" t="s">
        <v>687</v>
      </c>
      <c r="G193" s="683">
        <v>100001325</v>
      </c>
      <c r="H193" s="683">
        <v>995454</v>
      </c>
      <c r="I193" s="637"/>
      <c r="J193" s="683">
        <v>18</v>
      </c>
      <c r="K193" s="638"/>
      <c r="L193" s="747" t="s">
        <v>449</v>
      </c>
      <c r="M193" s="796" t="s">
        <v>448</v>
      </c>
      <c r="N193" s="797">
        <v>6</v>
      </c>
      <c r="O193" s="639"/>
      <c r="P193" s="526" t="str">
        <f t="shared" si="16"/>
        <v>INCLUDED</v>
      </c>
      <c r="Q193" s="726">
        <f t="shared" si="12"/>
        <v>0</v>
      </c>
      <c r="R193" s="656">
        <f t="shared" si="13"/>
        <v>0</v>
      </c>
      <c r="AH193" s="685"/>
    </row>
    <row r="194" spans="1:34" ht="54" customHeight="1">
      <c r="A194" s="770">
        <v>174</v>
      </c>
      <c r="B194" s="683">
        <v>7000010866</v>
      </c>
      <c r="C194" s="683">
        <v>2110</v>
      </c>
      <c r="D194" s="683">
        <v>90</v>
      </c>
      <c r="E194" s="683">
        <v>40</v>
      </c>
      <c r="F194" s="746" t="s">
        <v>687</v>
      </c>
      <c r="G194" s="683">
        <v>100001327</v>
      </c>
      <c r="H194" s="683">
        <v>995454</v>
      </c>
      <c r="I194" s="637"/>
      <c r="J194" s="683">
        <v>18</v>
      </c>
      <c r="K194" s="638"/>
      <c r="L194" s="747" t="s">
        <v>465</v>
      </c>
      <c r="M194" s="796" t="s">
        <v>448</v>
      </c>
      <c r="N194" s="797">
        <v>75</v>
      </c>
      <c r="O194" s="639"/>
      <c r="P194" s="526" t="str">
        <f t="shared" si="16"/>
        <v>INCLUDED</v>
      </c>
      <c r="Q194" s="726">
        <f t="shared" si="12"/>
        <v>0</v>
      </c>
      <c r="R194" s="656">
        <f t="shared" si="13"/>
        <v>0</v>
      </c>
      <c r="AH194" s="685"/>
    </row>
    <row r="195" spans="1:34">
      <c r="A195" s="770">
        <v>175</v>
      </c>
      <c r="B195" s="683">
        <v>7000010866</v>
      </c>
      <c r="C195" s="683">
        <v>2110</v>
      </c>
      <c r="D195" s="683">
        <v>90</v>
      </c>
      <c r="E195" s="683">
        <v>50</v>
      </c>
      <c r="F195" s="746" t="s">
        <v>687</v>
      </c>
      <c r="G195" s="683">
        <v>100001329</v>
      </c>
      <c r="H195" s="683">
        <v>995454</v>
      </c>
      <c r="I195" s="637"/>
      <c r="J195" s="683">
        <v>18</v>
      </c>
      <c r="K195" s="638"/>
      <c r="L195" s="747" t="s">
        <v>451</v>
      </c>
      <c r="M195" s="796" t="s">
        <v>452</v>
      </c>
      <c r="N195" s="797">
        <v>2</v>
      </c>
      <c r="O195" s="639"/>
      <c r="P195" s="526" t="str">
        <f t="shared" si="16"/>
        <v>INCLUDED</v>
      </c>
      <c r="Q195" s="726">
        <f t="shared" si="12"/>
        <v>0</v>
      </c>
      <c r="R195" s="656">
        <f t="shared" si="13"/>
        <v>0</v>
      </c>
      <c r="AH195" s="685"/>
    </row>
    <row r="196" spans="1:34">
      <c r="A196" s="770">
        <v>176</v>
      </c>
      <c r="B196" s="683">
        <v>7000010866</v>
      </c>
      <c r="C196" s="683">
        <v>2110</v>
      </c>
      <c r="D196" s="683">
        <v>90</v>
      </c>
      <c r="E196" s="683">
        <v>60</v>
      </c>
      <c r="F196" s="746" t="s">
        <v>687</v>
      </c>
      <c r="G196" s="683">
        <v>100001452</v>
      </c>
      <c r="H196" s="683">
        <v>995429</v>
      </c>
      <c r="I196" s="637"/>
      <c r="J196" s="683">
        <v>18</v>
      </c>
      <c r="K196" s="638"/>
      <c r="L196" s="747" t="s">
        <v>746</v>
      </c>
      <c r="M196" s="796" t="s">
        <v>448</v>
      </c>
      <c r="N196" s="797">
        <v>4</v>
      </c>
      <c r="O196" s="639"/>
      <c r="P196" s="526" t="str">
        <f t="shared" si="16"/>
        <v>INCLUDED</v>
      </c>
      <c r="Q196" s="726">
        <f t="shared" si="12"/>
        <v>0</v>
      </c>
      <c r="R196" s="656">
        <f t="shared" si="13"/>
        <v>0</v>
      </c>
      <c r="AH196" s="685"/>
    </row>
    <row r="197" spans="1:34" ht="48" customHeight="1">
      <c r="A197" s="770">
        <v>177</v>
      </c>
      <c r="B197" s="683">
        <v>7000010866</v>
      </c>
      <c r="C197" s="683">
        <v>2110</v>
      </c>
      <c r="D197" s="683">
        <v>90</v>
      </c>
      <c r="E197" s="683">
        <v>70</v>
      </c>
      <c r="F197" s="746" t="s">
        <v>687</v>
      </c>
      <c r="G197" s="683">
        <v>100001454</v>
      </c>
      <c r="H197" s="683">
        <v>995429</v>
      </c>
      <c r="I197" s="637"/>
      <c r="J197" s="683">
        <v>18</v>
      </c>
      <c r="K197" s="638"/>
      <c r="L197" s="747" t="s">
        <v>747</v>
      </c>
      <c r="M197" s="796" t="s">
        <v>448</v>
      </c>
      <c r="N197" s="797">
        <v>40</v>
      </c>
      <c r="O197" s="639"/>
      <c r="P197" s="526" t="str">
        <f t="shared" ref="P197:P207" si="17">IF(O197="","INCLUDED",O197*N197)</f>
        <v>INCLUDED</v>
      </c>
      <c r="Q197" s="726">
        <f t="shared" si="12"/>
        <v>0</v>
      </c>
      <c r="R197" s="656">
        <f t="shared" si="13"/>
        <v>0</v>
      </c>
      <c r="AH197" s="685"/>
    </row>
    <row r="198" spans="1:34" ht="124.5" customHeight="1">
      <c r="A198" s="770">
        <v>178</v>
      </c>
      <c r="B198" s="683">
        <v>7000010866</v>
      </c>
      <c r="C198" s="683">
        <v>2530</v>
      </c>
      <c r="D198" s="683">
        <v>150</v>
      </c>
      <c r="E198" s="683">
        <v>10</v>
      </c>
      <c r="F198" s="683" t="s">
        <v>755</v>
      </c>
      <c r="G198" s="683">
        <v>100002812</v>
      </c>
      <c r="H198" s="683">
        <v>998734</v>
      </c>
      <c r="I198" s="637"/>
      <c r="J198" s="683">
        <v>18</v>
      </c>
      <c r="K198" s="638"/>
      <c r="L198" s="747" t="s">
        <v>527</v>
      </c>
      <c r="M198" s="797" t="s">
        <v>286</v>
      </c>
      <c r="N198" s="797">
        <v>1</v>
      </c>
      <c r="O198" s="639"/>
      <c r="P198" s="526" t="str">
        <f t="shared" si="17"/>
        <v>INCLUDED</v>
      </c>
      <c r="Q198" s="726">
        <f t="shared" si="12"/>
        <v>0</v>
      </c>
      <c r="R198" s="656">
        <f t="shared" si="13"/>
        <v>0</v>
      </c>
      <c r="AH198" s="685"/>
    </row>
    <row r="199" spans="1:34">
      <c r="A199" s="770">
        <v>179</v>
      </c>
      <c r="B199" s="683">
        <v>7000010866</v>
      </c>
      <c r="C199" s="683">
        <v>2530</v>
      </c>
      <c r="D199" s="683">
        <v>150</v>
      </c>
      <c r="E199" s="683">
        <v>20</v>
      </c>
      <c r="F199" s="683" t="s">
        <v>755</v>
      </c>
      <c r="G199" s="683">
        <v>170000433</v>
      </c>
      <c r="H199" s="683">
        <v>998734</v>
      </c>
      <c r="I199" s="637"/>
      <c r="J199" s="683">
        <v>18</v>
      </c>
      <c r="K199" s="638"/>
      <c r="L199" s="747" t="s">
        <v>528</v>
      </c>
      <c r="M199" s="797" t="s">
        <v>286</v>
      </c>
      <c r="N199" s="797">
        <v>4</v>
      </c>
      <c r="O199" s="639"/>
      <c r="P199" s="526" t="str">
        <f t="shared" si="17"/>
        <v>INCLUDED</v>
      </c>
      <c r="Q199" s="726">
        <f t="shared" si="12"/>
        <v>0</v>
      </c>
      <c r="R199" s="656">
        <f t="shared" si="13"/>
        <v>0</v>
      </c>
      <c r="AH199" s="685"/>
    </row>
    <row r="200" spans="1:34">
      <c r="A200" s="770">
        <v>180</v>
      </c>
      <c r="B200" s="683">
        <v>7000010866</v>
      </c>
      <c r="C200" s="683">
        <v>2530</v>
      </c>
      <c r="D200" s="683">
        <v>150</v>
      </c>
      <c r="E200" s="683">
        <v>30</v>
      </c>
      <c r="F200" s="683" t="s">
        <v>755</v>
      </c>
      <c r="G200" s="683">
        <v>100002822</v>
      </c>
      <c r="H200" s="683">
        <v>998734</v>
      </c>
      <c r="I200" s="637"/>
      <c r="J200" s="683">
        <v>18</v>
      </c>
      <c r="K200" s="638"/>
      <c r="L200" s="747" t="s">
        <v>742</v>
      </c>
      <c r="M200" s="797" t="s">
        <v>286</v>
      </c>
      <c r="N200" s="797">
        <v>2</v>
      </c>
      <c r="O200" s="639"/>
      <c r="P200" s="526" t="str">
        <f t="shared" si="17"/>
        <v>INCLUDED</v>
      </c>
      <c r="Q200" s="726">
        <f t="shared" si="12"/>
        <v>0</v>
      </c>
      <c r="R200" s="656">
        <f t="shared" si="13"/>
        <v>0</v>
      </c>
      <c r="AH200" s="685"/>
    </row>
    <row r="201" spans="1:34">
      <c r="A201" s="770">
        <v>181</v>
      </c>
      <c r="B201" s="683">
        <v>7000010866</v>
      </c>
      <c r="C201" s="683">
        <v>2530</v>
      </c>
      <c r="D201" s="683">
        <v>150</v>
      </c>
      <c r="E201" s="683">
        <v>40</v>
      </c>
      <c r="F201" s="683" t="s">
        <v>755</v>
      </c>
      <c r="G201" s="683">
        <v>100002825</v>
      </c>
      <c r="H201" s="683">
        <v>998734</v>
      </c>
      <c r="I201" s="637"/>
      <c r="J201" s="683">
        <v>18</v>
      </c>
      <c r="K201" s="638"/>
      <c r="L201" s="747" t="s">
        <v>530</v>
      </c>
      <c r="M201" s="797" t="s">
        <v>287</v>
      </c>
      <c r="N201" s="797">
        <v>2</v>
      </c>
      <c r="O201" s="639"/>
      <c r="P201" s="526" t="str">
        <f t="shared" si="17"/>
        <v>INCLUDED</v>
      </c>
      <c r="Q201" s="726">
        <f t="shared" si="12"/>
        <v>0</v>
      </c>
      <c r="R201" s="656">
        <f t="shared" si="13"/>
        <v>0</v>
      </c>
      <c r="AH201" s="685"/>
    </row>
    <row r="202" spans="1:34" ht="41.25" customHeight="1">
      <c r="A202" s="770">
        <v>182</v>
      </c>
      <c r="B202" s="683">
        <v>7000010866</v>
      </c>
      <c r="C202" s="683">
        <v>2530</v>
      </c>
      <c r="D202" s="683">
        <v>150</v>
      </c>
      <c r="E202" s="683">
        <v>50</v>
      </c>
      <c r="F202" s="683" t="s">
        <v>755</v>
      </c>
      <c r="G202" s="683">
        <v>100002828</v>
      </c>
      <c r="H202" s="683">
        <v>998734</v>
      </c>
      <c r="I202" s="637"/>
      <c r="J202" s="683">
        <v>18</v>
      </c>
      <c r="K202" s="638"/>
      <c r="L202" s="747" t="s">
        <v>743</v>
      </c>
      <c r="M202" s="797" t="s">
        <v>287</v>
      </c>
      <c r="N202" s="797">
        <v>2</v>
      </c>
      <c r="O202" s="639"/>
      <c r="P202" s="526" t="str">
        <f t="shared" si="17"/>
        <v>INCLUDED</v>
      </c>
      <c r="Q202" s="726">
        <f t="shared" si="12"/>
        <v>0</v>
      </c>
      <c r="R202" s="656">
        <f t="shared" si="13"/>
        <v>0</v>
      </c>
      <c r="AH202" s="685"/>
    </row>
    <row r="203" spans="1:34" ht="35.25" customHeight="1">
      <c r="A203" s="770">
        <v>183</v>
      </c>
      <c r="B203" s="683">
        <v>7000010866</v>
      </c>
      <c r="C203" s="683">
        <v>2530</v>
      </c>
      <c r="D203" s="683">
        <v>150</v>
      </c>
      <c r="E203" s="683">
        <v>60</v>
      </c>
      <c r="F203" s="683" t="s">
        <v>755</v>
      </c>
      <c r="G203" s="683">
        <v>100002829</v>
      </c>
      <c r="H203" s="683">
        <v>998734</v>
      </c>
      <c r="I203" s="637"/>
      <c r="J203" s="683">
        <v>18</v>
      </c>
      <c r="K203" s="638"/>
      <c r="L203" s="747" t="s">
        <v>531</v>
      </c>
      <c r="M203" s="797" t="s">
        <v>287</v>
      </c>
      <c r="N203" s="797">
        <v>2</v>
      </c>
      <c r="O203" s="639"/>
      <c r="P203" s="526" t="str">
        <f t="shared" si="17"/>
        <v>INCLUDED</v>
      </c>
      <c r="Q203" s="726">
        <f t="shared" si="12"/>
        <v>0</v>
      </c>
      <c r="R203" s="656">
        <f t="shared" si="13"/>
        <v>0</v>
      </c>
      <c r="AH203" s="685"/>
    </row>
    <row r="204" spans="1:34">
      <c r="A204" s="770">
        <v>184</v>
      </c>
      <c r="B204" s="683">
        <v>7000010866</v>
      </c>
      <c r="C204" s="683">
        <v>2530</v>
      </c>
      <c r="D204" s="683">
        <v>150</v>
      </c>
      <c r="E204" s="683">
        <v>70</v>
      </c>
      <c r="F204" s="683" t="s">
        <v>755</v>
      </c>
      <c r="G204" s="683">
        <v>170000375</v>
      </c>
      <c r="H204" s="683">
        <v>998734</v>
      </c>
      <c r="I204" s="637"/>
      <c r="J204" s="683">
        <v>18</v>
      </c>
      <c r="K204" s="638"/>
      <c r="L204" s="747" t="s">
        <v>532</v>
      </c>
      <c r="M204" s="797" t="s">
        <v>286</v>
      </c>
      <c r="N204" s="797">
        <v>1</v>
      </c>
      <c r="O204" s="639"/>
      <c r="P204" s="526" t="str">
        <f t="shared" si="17"/>
        <v>INCLUDED</v>
      </c>
      <c r="Q204" s="726">
        <f t="shared" si="12"/>
        <v>0</v>
      </c>
      <c r="R204" s="656">
        <f t="shared" si="13"/>
        <v>0</v>
      </c>
      <c r="AH204" s="685"/>
    </row>
    <row r="205" spans="1:34">
      <c r="A205" s="770">
        <v>185</v>
      </c>
      <c r="B205" s="683">
        <v>7000010866</v>
      </c>
      <c r="C205" s="683">
        <v>2530</v>
      </c>
      <c r="D205" s="683">
        <v>150</v>
      </c>
      <c r="E205" s="683">
        <v>80</v>
      </c>
      <c r="F205" s="683" t="s">
        <v>755</v>
      </c>
      <c r="G205" s="683">
        <v>170000376</v>
      </c>
      <c r="H205" s="683">
        <v>998734</v>
      </c>
      <c r="I205" s="637"/>
      <c r="J205" s="683">
        <v>18</v>
      </c>
      <c r="K205" s="638"/>
      <c r="L205" s="747" t="s">
        <v>533</v>
      </c>
      <c r="M205" s="797" t="s">
        <v>286</v>
      </c>
      <c r="N205" s="797">
        <v>1</v>
      </c>
      <c r="O205" s="639"/>
      <c r="P205" s="526" t="str">
        <f t="shared" si="17"/>
        <v>INCLUDED</v>
      </c>
      <c r="Q205" s="726">
        <f t="shared" si="12"/>
        <v>0</v>
      </c>
      <c r="R205" s="656">
        <f t="shared" si="13"/>
        <v>0</v>
      </c>
      <c r="AH205" s="685"/>
    </row>
    <row r="206" spans="1:34">
      <c r="A206" s="770">
        <v>186</v>
      </c>
      <c r="B206" s="683">
        <v>7000010866</v>
      </c>
      <c r="C206" s="683">
        <v>2530</v>
      </c>
      <c r="D206" s="683">
        <v>150</v>
      </c>
      <c r="E206" s="683">
        <v>90</v>
      </c>
      <c r="F206" s="683" t="s">
        <v>755</v>
      </c>
      <c r="G206" s="683">
        <v>170000377</v>
      </c>
      <c r="H206" s="683">
        <v>998734</v>
      </c>
      <c r="I206" s="637"/>
      <c r="J206" s="683">
        <v>18</v>
      </c>
      <c r="K206" s="638"/>
      <c r="L206" s="747" t="s">
        <v>534</v>
      </c>
      <c r="M206" s="797" t="s">
        <v>286</v>
      </c>
      <c r="N206" s="797">
        <v>1</v>
      </c>
      <c r="O206" s="639"/>
      <c r="P206" s="526" t="str">
        <f t="shared" si="17"/>
        <v>INCLUDED</v>
      </c>
      <c r="Q206" s="726">
        <f t="shared" si="12"/>
        <v>0</v>
      </c>
      <c r="R206" s="656">
        <f t="shared" si="13"/>
        <v>0</v>
      </c>
      <c r="AH206" s="685"/>
    </row>
    <row r="207" spans="1:34">
      <c r="A207" s="770">
        <v>187</v>
      </c>
      <c r="B207" s="683">
        <v>7000010866</v>
      </c>
      <c r="C207" s="683">
        <v>2530</v>
      </c>
      <c r="D207" s="683">
        <v>150</v>
      </c>
      <c r="E207" s="683">
        <v>100</v>
      </c>
      <c r="F207" s="683" t="s">
        <v>755</v>
      </c>
      <c r="G207" s="683">
        <v>170000500</v>
      </c>
      <c r="H207" s="683">
        <v>998336</v>
      </c>
      <c r="I207" s="637"/>
      <c r="J207" s="683">
        <v>18</v>
      </c>
      <c r="K207" s="638"/>
      <c r="L207" s="747" t="s">
        <v>744</v>
      </c>
      <c r="M207" s="797" t="s">
        <v>286</v>
      </c>
      <c r="N207" s="797">
        <v>1</v>
      </c>
      <c r="O207" s="639"/>
      <c r="P207" s="526" t="str">
        <f t="shared" si="17"/>
        <v>INCLUDED</v>
      </c>
      <c r="Q207" s="726">
        <f t="shared" si="12"/>
        <v>0</v>
      </c>
      <c r="R207" s="656">
        <f t="shared" si="13"/>
        <v>0</v>
      </c>
      <c r="AH207" s="685"/>
    </row>
    <row r="208" spans="1:34" ht="40.5" customHeight="1">
      <c r="A208" s="799"/>
      <c r="B208" s="527"/>
      <c r="C208" s="523"/>
      <c r="D208" s="523"/>
      <c r="E208" s="523"/>
      <c r="F208" s="525"/>
      <c r="G208" s="525"/>
      <c r="H208" s="525"/>
      <c r="I208" s="525"/>
      <c r="J208" s="525"/>
      <c r="K208" s="525"/>
      <c r="L208" s="525" t="s">
        <v>469</v>
      </c>
      <c r="M208" s="525"/>
      <c r="N208" s="528"/>
      <c r="O208" s="617"/>
      <c r="P208" s="529">
        <f>SUM(P17:P207)</f>
        <v>0</v>
      </c>
      <c r="R208" s="656">
        <f>SUM(R17:R207)</f>
        <v>0</v>
      </c>
      <c r="T208" s="800">
        <f>Discount!J34</f>
        <v>1</v>
      </c>
      <c r="U208" s="801">
        <f>R208*T208</f>
        <v>0</v>
      </c>
      <c r="AA208" s="800">
        <f>R208*T208</f>
        <v>0</v>
      </c>
    </row>
    <row r="209" spans="1:38">
      <c r="B209" s="442"/>
      <c r="C209" s="915"/>
      <c r="D209" s="915"/>
      <c r="E209" s="915"/>
      <c r="F209" s="915"/>
      <c r="G209" s="915"/>
      <c r="H209" s="915"/>
      <c r="I209" s="915"/>
      <c r="J209" s="915"/>
      <c r="K209" s="915"/>
      <c r="L209" s="915"/>
      <c r="M209" s="915"/>
      <c r="N209" s="915"/>
      <c r="O209" s="915"/>
      <c r="P209" s="915"/>
    </row>
    <row r="210" spans="1:38" ht="24" customHeight="1">
      <c r="B210" s="530" t="s">
        <v>298</v>
      </c>
      <c r="C210" s="913" t="s">
        <v>309</v>
      </c>
      <c r="D210" s="913"/>
      <c r="E210" s="913"/>
      <c r="F210" s="913"/>
      <c r="G210" s="913"/>
      <c r="H210" s="913"/>
      <c r="I210" s="913"/>
      <c r="J210" s="913"/>
      <c r="K210" s="913"/>
      <c r="L210" s="913"/>
      <c r="M210" s="913"/>
      <c r="N210" s="913"/>
      <c r="O210" s="913"/>
      <c r="P210" s="913"/>
    </row>
    <row r="211" spans="1:38" s="782" customFormat="1" ht="24" customHeight="1">
      <c r="A211" s="802"/>
      <c r="B211" s="669" t="s">
        <v>141</v>
      </c>
      <c r="C211" s="895" t="str">
        <f>'Sch-2'!C204:D204</f>
        <v>--</v>
      </c>
      <c r="D211" s="895"/>
      <c r="E211" s="895"/>
      <c r="F211" s="452"/>
      <c r="G211" s="667"/>
      <c r="H211" s="666"/>
      <c r="I211" s="536"/>
      <c r="J211" s="603"/>
      <c r="K211" s="603"/>
      <c r="L211" s="603"/>
      <c r="M211" s="660"/>
      <c r="N211" s="661" t="s">
        <v>126</v>
      </c>
      <c r="O211" s="914">
        <f>'Sch-2'!I204</f>
        <v>0</v>
      </c>
      <c r="P211" s="914"/>
      <c r="Q211" s="536"/>
      <c r="R211" s="536"/>
      <c r="S211" s="536"/>
      <c r="T211" s="536"/>
      <c r="U211" s="781"/>
      <c r="V211" s="781"/>
      <c r="W211" s="781"/>
      <c r="X211" s="781"/>
      <c r="Y211" s="781"/>
      <c r="Z211" s="781"/>
      <c r="AA211" s="536"/>
      <c r="AB211" s="536"/>
      <c r="AC211" s="536"/>
      <c r="AD211" s="536"/>
      <c r="AE211" s="536"/>
      <c r="AF211" s="536"/>
      <c r="AG211" s="536"/>
      <c r="AH211" s="536"/>
      <c r="AI211" s="536"/>
      <c r="AJ211" s="536"/>
      <c r="AK211" s="536"/>
      <c r="AL211" s="536"/>
    </row>
    <row r="212" spans="1:38" s="782" customFormat="1" ht="24" customHeight="1">
      <c r="A212" s="802"/>
      <c r="B212" s="669" t="s">
        <v>142</v>
      </c>
      <c r="C212" s="895">
        <f>'Sch-2'!C205:D205</f>
        <v>0</v>
      </c>
      <c r="D212" s="895"/>
      <c r="E212" s="895"/>
      <c r="F212" s="453"/>
      <c r="G212" s="667"/>
      <c r="H212" s="666"/>
      <c r="I212" s="536"/>
      <c r="J212" s="603"/>
      <c r="K212" s="603"/>
      <c r="L212" s="603"/>
      <c r="M212" s="660"/>
      <c r="N212" s="661" t="s">
        <v>128</v>
      </c>
      <c r="O212" s="914">
        <f>'Sch-2'!I205</f>
        <v>0</v>
      </c>
      <c r="P212" s="914"/>
      <c r="Q212" s="536"/>
      <c r="R212" s="536"/>
      <c r="S212" s="536"/>
      <c r="T212" s="536"/>
      <c r="U212" s="781"/>
      <c r="V212" s="781"/>
      <c r="W212" s="781"/>
      <c r="X212" s="781"/>
      <c r="Y212" s="781"/>
      <c r="Z212" s="781"/>
      <c r="AA212" s="536"/>
      <c r="AB212" s="536"/>
      <c r="AC212" s="536"/>
      <c r="AD212" s="536"/>
      <c r="AE212" s="536"/>
      <c r="AF212" s="536"/>
      <c r="AG212" s="536"/>
      <c r="AH212" s="536"/>
      <c r="AI212" s="536"/>
      <c r="AJ212" s="536"/>
      <c r="AK212" s="536"/>
      <c r="AL212" s="536"/>
    </row>
    <row r="213" spans="1:38" ht="16.5">
      <c r="B213" s="454"/>
      <c r="C213" s="668"/>
      <c r="D213" s="668"/>
      <c r="E213" s="656"/>
      <c r="F213" s="453"/>
      <c r="G213" s="668"/>
      <c r="H213" s="13"/>
      <c r="I213" s="10"/>
      <c r="J213" s="331"/>
      <c r="K213" s="331"/>
      <c r="L213" s="331"/>
      <c r="M213" s="662"/>
      <c r="N213" s="656"/>
    </row>
    <row r="221" spans="1:38">
      <c r="K221" s="27">
        <f>+P208*0.05</f>
        <v>0</v>
      </c>
    </row>
  </sheetData>
  <sheetProtection password="CC67" sheet="1" objects="1" scenarios="1" formatRows="0" selectLockedCells="1"/>
  <customSheetViews>
    <customSheetView guid="{ACCF2ACB-B594-4F96-A1BE-3FFBE35AE842}" scale="70" showPageBreaks="1" fitToPage="1" printArea="1" hiddenColumns="1" view="pageBreakPreview" topLeftCell="A193">
      <selection activeCell="O123" sqref="O123"/>
      <pageMargins left="0" right="0" top="0.75" bottom="0" header="0.3" footer="0"/>
      <printOptions horizontalCentered="1"/>
      <pageSetup scale="44" fitToHeight="0" orientation="landscape" r:id="rId1"/>
    </customSheetView>
    <customSheetView guid="{22CC5C8B-E1A0-44D5-9004-AA64A7EE9D42}" scale="70" showPageBreaks="1" fitToPage="1" printArea="1" hiddenColumns="1" view="pageBreakPreview" topLeftCell="A88">
      <selection activeCell="K100" sqref="K100"/>
      <pageMargins left="0" right="0" top="0.75" bottom="0" header="0.3" footer="0"/>
      <printOptions horizontalCentered="1"/>
      <pageSetup scale="44" fitToHeight="0" orientation="landscape" r:id="rId2"/>
    </customSheetView>
    <customSheetView guid="{BF4E98EC-B3A8-42CF-8525-78BE0EF2C154}" scale="80" showPageBreaks="1" fitToPage="1" printArea="1" hiddenColumns="1" view="pageBreakPreview" topLeftCell="A13">
      <selection activeCell="A16" sqref="A16"/>
      <pageMargins left="0.18" right="0.17" top="0.75" bottom="0.75" header="0.3" footer="0.3"/>
      <pageSetup scale="42" fitToHeight="0" orientation="landscape" r:id="rId3"/>
    </customSheetView>
    <customSheetView guid="{83920EE0-E8FD-48B1-9AB8-BA60512AB904}" scale="80" showPageBreaks="1" fitToPage="1" printArea="1" hiddenColumns="1" view="pageBreakPreview" topLeftCell="A520">
      <selection activeCell="I520" sqref="I520"/>
      <pageMargins left="0.18" right="0.17" top="0.75" bottom="0.75" header="0.3" footer="0.3"/>
      <pageSetup scale="42" fitToHeight="0" orientation="landscape" r:id="rId4"/>
    </customSheetView>
    <customSheetView guid="{A4C17E8F-58CD-4EED-9A5E-AA156D6F7BD9}" scale="70" showPageBreaks="1" fitToPage="1" printArea="1" hiddenColumns="1" view="pageBreakPreview">
      <selection activeCell="I17" sqref="I17"/>
      <pageMargins left="0" right="0" top="0.75" bottom="0" header="0.3" footer="0"/>
      <printOptions horizontalCentered="1"/>
      <pageSetup scale="44" fitToHeight="0" orientation="landscape" r:id="rId5"/>
    </customSheetView>
    <customSheetView guid="{45F3AF0C-46B9-4B87-BFCB-FE4EE3F9A2E7}" scale="70" showPageBreaks="1" fitToPage="1" printArea="1" hiddenColumns="1" view="pageBreakPreview">
      <selection activeCell="O123" sqref="O123"/>
      <pageMargins left="0" right="0" top="0.75" bottom="0" header="0.3" footer="0"/>
      <printOptions horizontalCentered="1"/>
      <pageSetup scale="44" fitToHeight="0" orientation="landscape" r:id="rId6"/>
    </customSheetView>
  </customSheetViews>
  <mergeCells count="12">
    <mergeCell ref="C209:P209"/>
    <mergeCell ref="Y13:Z13"/>
    <mergeCell ref="A3:P3"/>
    <mergeCell ref="A4:P4"/>
    <mergeCell ref="V13:W13"/>
    <mergeCell ref="A13:N13"/>
    <mergeCell ref="A7:F7"/>
    <mergeCell ref="C210:P210"/>
    <mergeCell ref="O211:P211"/>
    <mergeCell ref="O212:P212"/>
    <mergeCell ref="C211:E211"/>
    <mergeCell ref="C212:E212"/>
  </mergeCells>
  <dataValidations count="4">
    <dataValidation type="decimal" operator="greaterThan" allowBlank="1" showInputMessage="1" showErrorMessage="1" error="Enter only Numeric Value greater than zero or leave the cell blank !" sqref="O65490:O65536 WVG982994:WVG983040 WLK982994:WLK983040 WBO982994:WBO983040 VRS982994:VRS983040 VHW982994:VHW983040 UYA982994:UYA983040 UOE982994:UOE983040 UEI982994:UEI983040 TUM982994:TUM983040 TKQ982994:TKQ983040 TAU982994:TAU983040 SQY982994:SQY983040 SHC982994:SHC983040 RXG982994:RXG983040 RNK982994:RNK983040 RDO982994:RDO983040 QTS982994:QTS983040 QJW982994:QJW983040 QAA982994:QAA983040 PQE982994:PQE983040 PGI982994:PGI983040 OWM982994:OWM983040 OMQ982994:OMQ983040 OCU982994:OCU983040 NSY982994:NSY983040 NJC982994:NJC983040 MZG982994:MZG983040 MPK982994:MPK983040 MFO982994:MFO983040 LVS982994:LVS983040 LLW982994:LLW983040 LCA982994:LCA983040 KSE982994:KSE983040 KII982994:KII983040 JYM982994:JYM983040 JOQ982994:JOQ983040 JEU982994:JEU983040 IUY982994:IUY983040 ILC982994:ILC983040 IBG982994:IBG983040 HRK982994:HRK983040 HHO982994:HHO983040 GXS982994:GXS983040 GNW982994:GNW983040 GEA982994:GEA983040 FUE982994:FUE983040 FKI982994:FKI983040 FAM982994:FAM983040 EQQ982994:EQQ983040 EGU982994:EGU983040 DWY982994:DWY983040 DNC982994:DNC983040 DDG982994:DDG983040 CTK982994:CTK983040 CJO982994:CJO983040 BZS982994:BZS983040 BPW982994:BPW983040 BGA982994:BGA983040 AWE982994:AWE983040 AMI982994:AMI983040 ACM982994:ACM983040 SQ982994:SQ983040 IU982994:IU983040 O982994:O983040 WVG917458:WVG917504 WLK917458:WLK917504 WBO917458:WBO917504 VRS917458:VRS917504 VHW917458:VHW917504 UYA917458:UYA917504 UOE917458:UOE917504 UEI917458:UEI917504 TUM917458:TUM917504 TKQ917458:TKQ917504 TAU917458:TAU917504 SQY917458:SQY917504 SHC917458:SHC917504 RXG917458:RXG917504 RNK917458:RNK917504 RDO917458:RDO917504 QTS917458:QTS917504 QJW917458:QJW917504 QAA917458:QAA917504 PQE917458:PQE917504 PGI917458:PGI917504 OWM917458:OWM917504 OMQ917458:OMQ917504 OCU917458:OCU917504 NSY917458:NSY917504 NJC917458:NJC917504 MZG917458:MZG917504 MPK917458:MPK917504 MFO917458:MFO917504 LVS917458:LVS917504 LLW917458:LLW917504 LCA917458:LCA917504 KSE917458:KSE917504 KII917458:KII917504 JYM917458:JYM917504 JOQ917458:JOQ917504 JEU917458:JEU917504 IUY917458:IUY917504 ILC917458:ILC917504 IBG917458:IBG917504 HRK917458:HRK917504 HHO917458:HHO917504 GXS917458:GXS917504 GNW917458:GNW917504 GEA917458:GEA917504 FUE917458:FUE917504 FKI917458:FKI917504 FAM917458:FAM917504 EQQ917458:EQQ917504 EGU917458:EGU917504 DWY917458:DWY917504 DNC917458:DNC917504 DDG917458:DDG917504 CTK917458:CTK917504 CJO917458:CJO917504 BZS917458:BZS917504 BPW917458:BPW917504 BGA917458:BGA917504 AWE917458:AWE917504 AMI917458:AMI917504 ACM917458:ACM917504 SQ917458:SQ917504 IU917458:IU917504 O917458:O917504 WVG851922:WVG851968 WLK851922:WLK851968 WBO851922:WBO851968 VRS851922:VRS851968 VHW851922:VHW851968 UYA851922:UYA851968 UOE851922:UOE851968 UEI851922:UEI851968 TUM851922:TUM851968 TKQ851922:TKQ851968 TAU851922:TAU851968 SQY851922:SQY851968 SHC851922:SHC851968 RXG851922:RXG851968 RNK851922:RNK851968 RDO851922:RDO851968 QTS851922:QTS851968 QJW851922:QJW851968 QAA851922:QAA851968 PQE851922:PQE851968 PGI851922:PGI851968 OWM851922:OWM851968 OMQ851922:OMQ851968 OCU851922:OCU851968 NSY851922:NSY851968 NJC851922:NJC851968 MZG851922:MZG851968 MPK851922:MPK851968 MFO851922:MFO851968 LVS851922:LVS851968 LLW851922:LLW851968 LCA851922:LCA851968 KSE851922:KSE851968 KII851922:KII851968 JYM851922:JYM851968 JOQ851922:JOQ851968 JEU851922:JEU851968 IUY851922:IUY851968 ILC851922:ILC851968 IBG851922:IBG851968 HRK851922:HRK851968 HHO851922:HHO851968 GXS851922:GXS851968 GNW851922:GNW851968 GEA851922:GEA851968 FUE851922:FUE851968 FKI851922:FKI851968 FAM851922:FAM851968 EQQ851922:EQQ851968 EGU851922:EGU851968 DWY851922:DWY851968 DNC851922:DNC851968 DDG851922:DDG851968 CTK851922:CTK851968 CJO851922:CJO851968 BZS851922:BZS851968 BPW851922:BPW851968 BGA851922:BGA851968 AWE851922:AWE851968 AMI851922:AMI851968 ACM851922:ACM851968 SQ851922:SQ851968 IU851922:IU851968 O851922:O851968 WVG786386:WVG786432 WLK786386:WLK786432 WBO786386:WBO786432 VRS786386:VRS786432 VHW786386:VHW786432 UYA786386:UYA786432 UOE786386:UOE786432 UEI786386:UEI786432 TUM786386:TUM786432 TKQ786386:TKQ786432 TAU786386:TAU786432 SQY786386:SQY786432 SHC786386:SHC786432 RXG786386:RXG786432 RNK786386:RNK786432 RDO786386:RDO786432 QTS786386:QTS786432 QJW786386:QJW786432 QAA786386:QAA786432 PQE786386:PQE786432 PGI786386:PGI786432 OWM786386:OWM786432 OMQ786386:OMQ786432 OCU786386:OCU786432 NSY786386:NSY786432 NJC786386:NJC786432 MZG786386:MZG786432 MPK786386:MPK786432 MFO786386:MFO786432 LVS786386:LVS786432 LLW786386:LLW786432 LCA786386:LCA786432 KSE786386:KSE786432 KII786386:KII786432 JYM786386:JYM786432 JOQ786386:JOQ786432 JEU786386:JEU786432 IUY786386:IUY786432 ILC786386:ILC786432 IBG786386:IBG786432 HRK786386:HRK786432 HHO786386:HHO786432 GXS786386:GXS786432 GNW786386:GNW786432 GEA786386:GEA786432 FUE786386:FUE786432 FKI786386:FKI786432 FAM786386:FAM786432 EQQ786386:EQQ786432 EGU786386:EGU786432 DWY786386:DWY786432 DNC786386:DNC786432 DDG786386:DDG786432 CTK786386:CTK786432 CJO786386:CJO786432 BZS786386:BZS786432 BPW786386:BPW786432 BGA786386:BGA786432 AWE786386:AWE786432 AMI786386:AMI786432 ACM786386:ACM786432 SQ786386:SQ786432 IU786386:IU786432 O786386:O786432 WVG720850:WVG720896 WLK720850:WLK720896 WBO720850:WBO720896 VRS720850:VRS720896 VHW720850:VHW720896 UYA720850:UYA720896 UOE720850:UOE720896 UEI720850:UEI720896 TUM720850:TUM720896 TKQ720850:TKQ720896 TAU720850:TAU720896 SQY720850:SQY720896 SHC720850:SHC720896 RXG720850:RXG720896 RNK720850:RNK720896 RDO720850:RDO720896 QTS720850:QTS720896 QJW720850:QJW720896 QAA720850:QAA720896 PQE720850:PQE720896 PGI720850:PGI720896 OWM720850:OWM720896 OMQ720850:OMQ720896 OCU720850:OCU720896 NSY720850:NSY720896 NJC720850:NJC720896 MZG720850:MZG720896 MPK720850:MPK720896 MFO720850:MFO720896 LVS720850:LVS720896 LLW720850:LLW720896 LCA720850:LCA720896 KSE720850:KSE720896 KII720850:KII720896 JYM720850:JYM720896 JOQ720850:JOQ720896 JEU720850:JEU720896 IUY720850:IUY720896 ILC720850:ILC720896 IBG720850:IBG720896 HRK720850:HRK720896 HHO720850:HHO720896 GXS720850:GXS720896 GNW720850:GNW720896 GEA720850:GEA720896 FUE720850:FUE720896 FKI720850:FKI720896 FAM720850:FAM720896 EQQ720850:EQQ720896 EGU720850:EGU720896 DWY720850:DWY720896 DNC720850:DNC720896 DDG720850:DDG720896 CTK720850:CTK720896 CJO720850:CJO720896 BZS720850:BZS720896 BPW720850:BPW720896 BGA720850:BGA720896 AWE720850:AWE720896 AMI720850:AMI720896 ACM720850:ACM720896 SQ720850:SQ720896 IU720850:IU720896 O720850:O720896 WVG655314:WVG655360 WLK655314:WLK655360 WBO655314:WBO655360 VRS655314:VRS655360 VHW655314:VHW655360 UYA655314:UYA655360 UOE655314:UOE655360 UEI655314:UEI655360 TUM655314:TUM655360 TKQ655314:TKQ655360 TAU655314:TAU655360 SQY655314:SQY655360 SHC655314:SHC655360 RXG655314:RXG655360 RNK655314:RNK655360 RDO655314:RDO655360 QTS655314:QTS655360 QJW655314:QJW655360 QAA655314:QAA655360 PQE655314:PQE655360 PGI655314:PGI655360 OWM655314:OWM655360 OMQ655314:OMQ655360 OCU655314:OCU655360 NSY655314:NSY655360 NJC655314:NJC655360 MZG655314:MZG655360 MPK655314:MPK655360 MFO655314:MFO655360 LVS655314:LVS655360 LLW655314:LLW655360 LCA655314:LCA655360 KSE655314:KSE655360 KII655314:KII655360 JYM655314:JYM655360 JOQ655314:JOQ655360 JEU655314:JEU655360 IUY655314:IUY655360 ILC655314:ILC655360 IBG655314:IBG655360 HRK655314:HRK655360 HHO655314:HHO655360 GXS655314:GXS655360 GNW655314:GNW655360 GEA655314:GEA655360 FUE655314:FUE655360 FKI655314:FKI655360 FAM655314:FAM655360 EQQ655314:EQQ655360 EGU655314:EGU655360 DWY655314:DWY655360 DNC655314:DNC655360 DDG655314:DDG655360 CTK655314:CTK655360 CJO655314:CJO655360 BZS655314:BZS655360 BPW655314:BPW655360 BGA655314:BGA655360 AWE655314:AWE655360 AMI655314:AMI655360 ACM655314:ACM655360 SQ655314:SQ655360 IU655314:IU655360 O655314:O655360 WVG589778:WVG589824 WLK589778:WLK589824 WBO589778:WBO589824 VRS589778:VRS589824 VHW589778:VHW589824 UYA589778:UYA589824 UOE589778:UOE589824 UEI589778:UEI589824 TUM589778:TUM589824 TKQ589778:TKQ589824 TAU589778:TAU589824 SQY589778:SQY589824 SHC589778:SHC589824 RXG589778:RXG589824 RNK589778:RNK589824 RDO589778:RDO589824 QTS589778:QTS589824 QJW589778:QJW589824 QAA589778:QAA589824 PQE589778:PQE589824 PGI589778:PGI589824 OWM589778:OWM589824 OMQ589778:OMQ589824 OCU589778:OCU589824 NSY589778:NSY589824 NJC589778:NJC589824 MZG589778:MZG589824 MPK589778:MPK589824 MFO589778:MFO589824 LVS589778:LVS589824 LLW589778:LLW589824 LCA589778:LCA589824 KSE589778:KSE589824 KII589778:KII589824 JYM589778:JYM589824 JOQ589778:JOQ589824 JEU589778:JEU589824 IUY589778:IUY589824 ILC589778:ILC589824 IBG589778:IBG589824 HRK589778:HRK589824 HHO589778:HHO589824 GXS589778:GXS589824 GNW589778:GNW589824 GEA589778:GEA589824 FUE589778:FUE589824 FKI589778:FKI589824 FAM589778:FAM589824 EQQ589778:EQQ589824 EGU589778:EGU589824 DWY589778:DWY589824 DNC589778:DNC589824 DDG589778:DDG589824 CTK589778:CTK589824 CJO589778:CJO589824 BZS589778:BZS589824 BPW589778:BPW589824 BGA589778:BGA589824 AWE589778:AWE589824 AMI589778:AMI589824 ACM589778:ACM589824 SQ589778:SQ589824 IU589778:IU589824 O589778:O589824 WVG524242:WVG524288 WLK524242:WLK524288 WBO524242:WBO524288 VRS524242:VRS524288 VHW524242:VHW524288 UYA524242:UYA524288 UOE524242:UOE524288 UEI524242:UEI524288 TUM524242:TUM524288 TKQ524242:TKQ524288 TAU524242:TAU524288 SQY524242:SQY524288 SHC524242:SHC524288 RXG524242:RXG524288 RNK524242:RNK524288 RDO524242:RDO524288 QTS524242:QTS524288 QJW524242:QJW524288 QAA524242:QAA524288 PQE524242:PQE524288 PGI524242:PGI524288 OWM524242:OWM524288 OMQ524242:OMQ524288 OCU524242:OCU524288 NSY524242:NSY524288 NJC524242:NJC524288 MZG524242:MZG524288 MPK524242:MPK524288 MFO524242:MFO524288 LVS524242:LVS524288 LLW524242:LLW524288 LCA524242:LCA524288 KSE524242:KSE524288 KII524242:KII524288 JYM524242:JYM524288 JOQ524242:JOQ524288 JEU524242:JEU524288 IUY524242:IUY524288 ILC524242:ILC524288 IBG524242:IBG524288 HRK524242:HRK524288 HHO524242:HHO524288 GXS524242:GXS524288 GNW524242:GNW524288 GEA524242:GEA524288 FUE524242:FUE524288 FKI524242:FKI524288 FAM524242:FAM524288 EQQ524242:EQQ524288 EGU524242:EGU524288 DWY524242:DWY524288 DNC524242:DNC524288 DDG524242:DDG524288 CTK524242:CTK524288 CJO524242:CJO524288 BZS524242:BZS524288 BPW524242:BPW524288 BGA524242:BGA524288 AWE524242:AWE524288 AMI524242:AMI524288 ACM524242:ACM524288 SQ524242:SQ524288 IU524242:IU524288 O524242:O524288 WVG458706:WVG458752 WLK458706:WLK458752 WBO458706:WBO458752 VRS458706:VRS458752 VHW458706:VHW458752 UYA458706:UYA458752 UOE458706:UOE458752 UEI458706:UEI458752 TUM458706:TUM458752 TKQ458706:TKQ458752 TAU458706:TAU458752 SQY458706:SQY458752 SHC458706:SHC458752 RXG458706:RXG458752 RNK458706:RNK458752 RDO458706:RDO458752 QTS458706:QTS458752 QJW458706:QJW458752 QAA458706:QAA458752 PQE458706:PQE458752 PGI458706:PGI458752 OWM458706:OWM458752 OMQ458706:OMQ458752 OCU458706:OCU458752 NSY458706:NSY458752 NJC458706:NJC458752 MZG458706:MZG458752 MPK458706:MPK458752 MFO458706:MFO458752 LVS458706:LVS458752 LLW458706:LLW458752 LCA458706:LCA458752 KSE458706:KSE458752 KII458706:KII458752 JYM458706:JYM458752 JOQ458706:JOQ458752 JEU458706:JEU458752 IUY458706:IUY458752 ILC458706:ILC458752 IBG458706:IBG458752 HRK458706:HRK458752 HHO458706:HHO458752 GXS458706:GXS458752 GNW458706:GNW458752 GEA458706:GEA458752 FUE458706:FUE458752 FKI458706:FKI458752 FAM458706:FAM458752 EQQ458706:EQQ458752 EGU458706:EGU458752 DWY458706:DWY458752 DNC458706:DNC458752 DDG458706:DDG458752 CTK458706:CTK458752 CJO458706:CJO458752 BZS458706:BZS458752 BPW458706:BPW458752 BGA458706:BGA458752 AWE458706:AWE458752 AMI458706:AMI458752 ACM458706:ACM458752 SQ458706:SQ458752 IU458706:IU458752 O458706:O458752 WVG393170:WVG393216 WLK393170:WLK393216 WBO393170:WBO393216 VRS393170:VRS393216 VHW393170:VHW393216 UYA393170:UYA393216 UOE393170:UOE393216 UEI393170:UEI393216 TUM393170:TUM393216 TKQ393170:TKQ393216 TAU393170:TAU393216 SQY393170:SQY393216 SHC393170:SHC393216 RXG393170:RXG393216 RNK393170:RNK393216 RDO393170:RDO393216 QTS393170:QTS393216 QJW393170:QJW393216 QAA393170:QAA393216 PQE393170:PQE393216 PGI393170:PGI393216 OWM393170:OWM393216 OMQ393170:OMQ393216 OCU393170:OCU393216 NSY393170:NSY393216 NJC393170:NJC393216 MZG393170:MZG393216 MPK393170:MPK393216 MFO393170:MFO393216 LVS393170:LVS393216 LLW393170:LLW393216 LCA393170:LCA393216 KSE393170:KSE393216 KII393170:KII393216 JYM393170:JYM393216 JOQ393170:JOQ393216 JEU393170:JEU393216 IUY393170:IUY393216 ILC393170:ILC393216 IBG393170:IBG393216 HRK393170:HRK393216 HHO393170:HHO393216 GXS393170:GXS393216 GNW393170:GNW393216 GEA393170:GEA393216 FUE393170:FUE393216 FKI393170:FKI393216 FAM393170:FAM393216 EQQ393170:EQQ393216 EGU393170:EGU393216 DWY393170:DWY393216 DNC393170:DNC393216 DDG393170:DDG393216 CTK393170:CTK393216 CJO393170:CJO393216 BZS393170:BZS393216 BPW393170:BPW393216 BGA393170:BGA393216 AWE393170:AWE393216 AMI393170:AMI393216 ACM393170:ACM393216 SQ393170:SQ393216 IU393170:IU393216 O393170:O393216 WVG327634:WVG327680 WLK327634:WLK327680 WBO327634:WBO327680 VRS327634:VRS327680 VHW327634:VHW327680 UYA327634:UYA327680 UOE327634:UOE327680 UEI327634:UEI327680 TUM327634:TUM327680 TKQ327634:TKQ327680 TAU327634:TAU327680 SQY327634:SQY327680 SHC327634:SHC327680 RXG327634:RXG327680 RNK327634:RNK327680 RDO327634:RDO327680 QTS327634:QTS327680 QJW327634:QJW327680 QAA327634:QAA327680 PQE327634:PQE327680 PGI327634:PGI327680 OWM327634:OWM327680 OMQ327634:OMQ327680 OCU327634:OCU327680 NSY327634:NSY327680 NJC327634:NJC327680 MZG327634:MZG327680 MPK327634:MPK327680 MFO327634:MFO327680 LVS327634:LVS327680 LLW327634:LLW327680 LCA327634:LCA327680 KSE327634:KSE327680 KII327634:KII327680 JYM327634:JYM327680 JOQ327634:JOQ327680 JEU327634:JEU327680 IUY327634:IUY327680 ILC327634:ILC327680 IBG327634:IBG327680 HRK327634:HRK327680 HHO327634:HHO327680 GXS327634:GXS327680 GNW327634:GNW327680 GEA327634:GEA327680 FUE327634:FUE327680 FKI327634:FKI327680 FAM327634:FAM327680 EQQ327634:EQQ327680 EGU327634:EGU327680 DWY327634:DWY327680 DNC327634:DNC327680 DDG327634:DDG327680 CTK327634:CTK327680 CJO327634:CJO327680 BZS327634:BZS327680 BPW327634:BPW327680 BGA327634:BGA327680 AWE327634:AWE327680 AMI327634:AMI327680 ACM327634:ACM327680 SQ327634:SQ327680 IU327634:IU327680 O327634:O327680 WVG262098:WVG262144 WLK262098:WLK262144 WBO262098:WBO262144 VRS262098:VRS262144 VHW262098:VHW262144 UYA262098:UYA262144 UOE262098:UOE262144 UEI262098:UEI262144 TUM262098:TUM262144 TKQ262098:TKQ262144 TAU262098:TAU262144 SQY262098:SQY262144 SHC262098:SHC262144 RXG262098:RXG262144 RNK262098:RNK262144 RDO262098:RDO262144 QTS262098:QTS262144 QJW262098:QJW262144 QAA262098:QAA262144 PQE262098:PQE262144 PGI262098:PGI262144 OWM262098:OWM262144 OMQ262098:OMQ262144 OCU262098:OCU262144 NSY262098:NSY262144 NJC262098:NJC262144 MZG262098:MZG262144 MPK262098:MPK262144 MFO262098:MFO262144 LVS262098:LVS262144 LLW262098:LLW262144 LCA262098:LCA262144 KSE262098:KSE262144 KII262098:KII262144 JYM262098:JYM262144 JOQ262098:JOQ262144 JEU262098:JEU262144 IUY262098:IUY262144 ILC262098:ILC262144 IBG262098:IBG262144 HRK262098:HRK262144 HHO262098:HHO262144 GXS262098:GXS262144 GNW262098:GNW262144 GEA262098:GEA262144 FUE262098:FUE262144 FKI262098:FKI262144 FAM262098:FAM262144 EQQ262098:EQQ262144 EGU262098:EGU262144 DWY262098:DWY262144 DNC262098:DNC262144 DDG262098:DDG262144 CTK262098:CTK262144 CJO262098:CJO262144 BZS262098:BZS262144 BPW262098:BPW262144 BGA262098:BGA262144 AWE262098:AWE262144 AMI262098:AMI262144 ACM262098:ACM262144 SQ262098:SQ262144 IU262098:IU262144 O262098:O262144 WVG196562:WVG196608 WLK196562:WLK196608 WBO196562:WBO196608 VRS196562:VRS196608 VHW196562:VHW196608 UYA196562:UYA196608 UOE196562:UOE196608 UEI196562:UEI196608 TUM196562:TUM196608 TKQ196562:TKQ196608 TAU196562:TAU196608 SQY196562:SQY196608 SHC196562:SHC196608 RXG196562:RXG196608 RNK196562:RNK196608 RDO196562:RDO196608 QTS196562:QTS196608 QJW196562:QJW196608 QAA196562:QAA196608 PQE196562:PQE196608 PGI196562:PGI196608 OWM196562:OWM196608 OMQ196562:OMQ196608 OCU196562:OCU196608 NSY196562:NSY196608 NJC196562:NJC196608 MZG196562:MZG196608 MPK196562:MPK196608 MFO196562:MFO196608 LVS196562:LVS196608 LLW196562:LLW196608 LCA196562:LCA196608 KSE196562:KSE196608 KII196562:KII196608 JYM196562:JYM196608 JOQ196562:JOQ196608 JEU196562:JEU196608 IUY196562:IUY196608 ILC196562:ILC196608 IBG196562:IBG196608 HRK196562:HRK196608 HHO196562:HHO196608 GXS196562:GXS196608 GNW196562:GNW196608 GEA196562:GEA196608 FUE196562:FUE196608 FKI196562:FKI196608 FAM196562:FAM196608 EQQ196562:EQQ196608 EGU196562:EGU196608 DWY196562:DWY196608 DNC196562:DNC196608 DDG196562:DDG196608 CTK196562:CTK196608 CJO196562:CJO196608 BZS196562:BZS196608 BPW196562:BPW196608 BGA196562:BGA196608 AWE196562:AWE196608 AMI196562:AMI196608 ACM196562:ACM196608 SQ196562:SQ196608 IU196562:IU196608 O196562:O196608 WVG131026:WVG131072 WLK131026:WLK131072 WBO131026:WBO131072 VRS131026:VRS131072 VHW131026:VHW131072 UYA131026:UYA131072 UOE131026:UOE131072 UEI131026:UEI131072 TUM131026:TUM131072 TKQ131026:TKQ131072 TAU131026:TAU131072 SQY131026:SQY131072 SHC131026:SHC131072 RXG131026:RXG131072 RNK131026:RNK131072 RDO131026:RDO131072 QTS131026:QTS131072 QJW131026:QJW131072 QAA131026:QAA131072 PQE131026:PQE131072 PGI131026:PGI131072 OWM131026:OWM131072 OMQ131026:OMQ131072 OCU131026:OCU131072 NSY131026:NSY131072 NJC131026:NJC131072 MZG131026:MZG131072 MPK131026:MPK131072 MFO131026:MFO131072 LVS131026:LVS131072 LLW131026:LLW131072 LCA131026:LCA131072 KSE131026:KSE131072 KII131026:KII131072 JYM131026:JYM131072 JOQ131026:JOQ131072 JEU131026:JEU131072 IUY131026:IUY131072 ILC131026:ILC131072 IBG131026:IBG131072 HRK131026:HRK131072 HHO131026:HHO131072 GXS131026:GXS131072 GNW131026:GNW131072 GEA131026:GEA131072 FUE131026:FUE131072 FKI131026:FKI131072 FAM131026:FAM131072 EQQ131026:EQQ131072 EGU131026:EGU131072 DWY131026:DWY131072 DNC131026:DNC131072 DDG131026:DDG131072 CTK131026:CTK131072 CJO131026:CJO131072 BZS131026:BZS131072 BPW131026:BPW131072 BGA131026:BGA131072 AWE131026:AWE131072 AMI131026:AMI131072 ACM131026:ACM131072 SQ131026:SQ131072 IU131026:IU131072 O131026:O131072 WVG65490:WVG65536 WLK65490:WLK65536 WBO65490:WBO65536 VRS65490:VRS65536 VHW65490:VHW65536 UYA65490:UYA65536 UOE65490:UOE65536 UEI65490:UEI65536 TUM65490:TUM65536 TKQ65490:TKQ65536 TAU65490:TAU65536 SQY65490:SQY65536 SHC65490:SHC65536 RXG65490:RXG65536 RNK65490:RNK65536 RDO65490:RDO65536 QTS65490:QTS65536 QJW65490:QJW65536 QAA65490:QAA65536 PQE65490:PQE65536 PGI65490:PGI65536 OWM65490:OWM65536 OMQ65490:OMQ65536 OCU65490:OCU65536 NSY65490:NSY65536 NJC65490:NJC65536 MZG65490:MZG65536 MPK65490:MPK65536 MFO65490:MFO65536 LVS65490:LVS65536 LLW65490:LLW65536 LCA65490:LCA65536 KSE65490:KSE65536 KII65490:KII65536 JYM65490:JYM65536 JOQ65490:JOQ65536 JEU65490:JEU65536 IUY65490:IUY65536 ILC65490:ILC65536 IBG65490:IBG65536 HRK65490:HRK65536 HHO65490:HHO65536 GXS65490:GXS65536 GNW65490:GNW65536 GEA65490:GEA65536 FUE65490:FUE65536 FKI65490:FKI65536 FAM65490:FAM65536 EQQ65490:EQQ65536 EGU65490:EGU65536 DWY65490:DWY65536 DNC65490:DNC65536 DDG65490:DDG65536 CTK65490:CTK65536 CJO65490:CJO65536 BZS65490:BZS65536 BPW65490:BPW65536 BGA65490:BGA65536 AWE65490:AWE65536 AMI65490:AMI65536 ACM65490:ACM65536 SQ65490:SQ65536 IU65490:IU65536">
      <formula1>0</formula1>
    </dataValidation>
    <dataValidation type="list" allowBlank="1" showInputMessage="1" showErrorMessage="1" sqref="WVC982998 A65520:K65520 IQ65520 SM65520 ACI65520 AME65520 AWA65520 BFW65520 BPS65520 BZO65520 CJK65520 CTG65520 DDC65520 DMY65520 DWU65520 EGQ65520 EQM65520 FAI65520 FKE65520 FUA65520 GDW65520 GNS65520 GXO65520 HHK65520 HRG65520 IBC65520 IKY65520 IUU65520 JEQ65520 JOM65520 JYI65520 KIE65520 KSA65520 LBW65520 LLS65520 LVO65520 MFK65520 MPG65520 MZC65520 NIY65520 NSU65520 OCQ65520 OMM65520 OWI65520 PGE65520 PQA65520 PZW65520 QJS65520 QTO65520 RDK65520 RNG65520 RXC65520 SGY65520 SQU65520 TAQ65520 TKM65520 TUI65520 UEE65520 UOA65520 UXW65520 VHS65520 VRO65520 WBK65520 WLG65520 WVC65520 A131056:K131056 IQ131056 SM131056 ACI131056 AME131056 AWA131056 BFW131056 BPS131056 BZO131056 CJK131056 CTG131056 DDC131056 DMY131056 DWU131056 EGQ131056 EQM131056 FAI131056 FKE131056 FUA131056 GDW131056 GNS131056 GXO131056 HHK131056 HRG131056 IBC131056 IKY131056 IUU131056 JEQ131056 JOM131056 JYI131056 KIE131056 KSA131056 LBW131056 LLS131056 LVO131056 MFK131056 MPG131056 MZC131056 NIY131056 NSU131056 OCQ131056 OMM131056 OWI131056 PGE131056 PQA131056 PZW131056 QJS131056 QTO131056 RDK131056 RNG131056 RXC131056 SGY131056 SQU131056 TAQ131056 TKM131056 TUI131056 UEE131056 UOA131056 UXW131056 VHS131056 VRO131056 WBK131056 WLG131056 WVC131056 A196592:K196592 IQ196592 SM196592 ACI196592 AME196592 AWA196592 BFW196592 BPS196592 BZO196592 CJK196592 CTG196592 DDC196592 DMY196592 DWU196592 EGQ196592 EQM196592 FAI196592 FKE196592 FUA196592 GDW196592 GNS196592 GXO196592 HHK196592 HRG196592 IBC196592 IKY196592 IUU196592 JEQ196592 JOM196592 JYI196592 KIE196592 KSA196592 LBW196592 LLS196592 LVO196592 MFK196592 MPG196592 MZC196592 NIY196592 NSU196592 OCQ196592 OMM196592 OWI196592 PGE196592 PQA196592 PZW196592 QJS196592 QTO196592 RDK196592 RNG196592 RXC196592 SGY196592 SQU196592 TAQ196592 TKM196592 TUI196592 UEE196592 UOA196592 UXW196592 VHS196592 VRO196592 WBK196592 WLG196592 WVC196592 A262128:K262128 IQ262128 SM262128 ACI262128 AME262128 AWA262128 BFW262128 BPS262128 BZO262128 CJK262128 CTG262128 DDC262128 DMY262128 DWU262128 EGQ262128 EQM262128 FAI262128 FKE262128 FUA262128 GDW262128 GNS262128 GXO262128 HHK262128 HRG262128 IBC262128 IKY262128 IUU262128 JEQ262128 JOM262128 JYI262128 KIE262128 KSA262128 LBW262128 LLS262128 LVO262128 MFK262128 MPG262128 MZC262128 NIY262128 NSU262128 OCQ262128 OMM262128 OWI262128 PGE262128 PQA262128 PZW262128 QJS262128 QTO262128 RDK262128 RNG262128 RXC262128 SGY262128 SQU262128 TAQ262128 TKM262128 TUI262128 UEE262128 UOA262128 UXW262128 VHS262128 VRO262128 WBK262128 WLG262128 WVC262128 A327664:K327664 IQ327664 SM327664 ACI327664 AME327664 AWA327664 BFW327664 BPS327664 BZO327664 CJK327664 CTG327664 DDC327664 DMY327664 DWU327664 EGQ327664 EQM327664 FAI327664 FKE327664 FUA327664 GDW327664 GNS327664 GXO327664 HHK327664 HRG327664 IBC327664 IKY327664 IUU327664 JEQ327664 JOM327664 JYI327664 KIE327664 KSA327664 LBW327664 LLS327664 LVO327664 MFK327664 MPG327664 MZC327664 NIY327664 NSU327664 OCQ327664 OMM327664 OWI327664 PGE327664 PQA327664 PZW327664 QJS327664 QTO327664 RDK327664 RNG327664 RXC327664 SGY327664 SQU327664 TAQ327664 TKM327664 TUI327664 UEE327664 UOA327664 UXW327664 VHS327664 VRO327664 WBK327664 WLG327664 WVC327664 A393200:K393200 IQ393200 SM393200 ACI393200 AME393200 AWA393200 BFW393200 BPS393200 BZO393200 CJK393200 CTG393200 DDC393200 DMY393200 DWU393200 EGQ393200 EQM393200 FAI393200 FKE393200 FUA393200 GDW393200 GNS393200 GXO393200 HHK393200 HRG393200 IBC393200 IKY393200 IUU393200 JEQ393200 JOM393200 JYI393200 KIE393200 KSA393200 LBW393200 LLS393200 LVO393200 MFK393200 MPG393200 MZC393200 NIY393200 NSU393200 OCQ393200 OMM393200 OWI393200 PGE393200 PQA393200 PZW393200 QJS393200 QTO393200 RDK393200 RNG393200 RXC393200 SGY393200 SQU393200 TAQ393200 TKM393200 TUI393200 UEE393200 UOA393200 UXW393200 VHS393200 VRO393200 WBK393200 WLG393200 WVC393200 A458736:K458736 IQ458736 SM458736 ACI458736 AME458736 AWA458736 BFW458736 BPS458736 BZO458736 CJK458736 CTG458736 DDC458736 DMY458736 DWU458736 EGQ458736 EQM458736 FAI458736 FKE458736 FUA458736 GDW458736 GNS458736 GXO458736 HHK458736 HRG458736 IBC458736 IKY458736 IUU458736 JEQ458736 JOM458736 JYI458736 KIE458736 KSA458736 LBW458736 LLS458736 LVO458736 MFK458736 MPG458736 MZC458736 NIY458736 NSU458736 OCQ458736 OMM458736 OWI458736 PGE458736 PQA458736 PZW458736 QJS458736 QTO458736 RDK458736 RNG458736 RXC458736 SGY458736 SQU458736 TAQ458736 TKM458736 TUI458736 UEE458736 UOA458736 UXW458736 VHS458736 VRO458736 WBK458736 WLG458736 WVC458736 A524272:K524272 IQ524272 SM524272 ACI524272 AME524272 AWA524272 BFW524272 BPS524272 BZO524272 CJK524272 CTG524272 DDC524272 DMY524272 DWU524272 EGQ524272 EQM524272 FAI524272 FKE524272 FUA524272 GDW524272 GNS524272 GXO524272 HHK524272 HRG524272 IBC524272 IKY524272 IUU524272 JEQ524272 JOM524272 JYI524272 KIE524272 KSA524272 LBW524272 LLS524272 LVO524272 MFK524272 MPG524272 MZC524272 NIY524272 NSU524272 OCQ524272 OMM524272 OWI524272 PGE524272 PQA524272 PZW524272 QJS524272 QTO524272 RDK524272 RNG524272 RXC524272 SGY524272 SQU524272 TAQ524272 TKM524272 TUI524272 UEE524272 UOA524272 UXW524272 VHS524272 VRO524272 WBK524272 WLG524272 WVC524272 A589808:K589808 IQ589808 SM589808 ACI589808 AME589808 AWA589808 BFW589808 BPS589808 BZO589808 CJK589808 CTG589808 DDC589808 DMY589808 DWU589808 EGQ589808 EQM589808 FAI589808 FKE589808 FUA589808 GDW589808 GNS589808 GXO589808 HHK589808 HRG589808 IBC589808 IKY589808 IUU589808 JEQ589808 JOM589808 JYI589808 KIE589808 KSA589808 LBW589808 LLS589808 LVO589808 MFK589808 MPG589808 MZC589808 NIY589808 NSU589808 OCQ589808 OMM589808 OWI589808 PGE589808 PQA589808 PZW589808 QJS589808 QTO589808 RDK589808 RNG589808 RXC589808 SGY589808 SQU589808 TAQ589808 TKM589808 TUI589808 UEE589808 UOA589808 UXW589808 VHS589808 VRO589808 WBK589808 WLG589808 WVC589808 A655344:K655344 IQ655344 SM655344 ACI655344 AME655344 AWA655344 BFW655344 BPS655344 BZO655344 CJK655344 CTG655344 DDC655344 DMY655344 DWU655344 EGQ655344 EQM655344 FAI655344 FKE655344 FUA655344 GDW655344 GNS655344 GXO655344 HHK655344 HRG655344 IBC655344 IKY655344 IUU655344 JEQ655344 JOM655344 JYI655344 KIE655344 KSA655344 LBW655344 LLS655344 LVO655344 MFK655344 MPG655344 MZC655344 NIY655344 NSU655344 OCQ655344 OMM655344 OWI655344 PGE655344 PQA655344 PZW655344 QJS655344 QTO655344 RDK655344 RNG655344 RXC655344 SGY655344 SQU655344 TAQ655344 TKM655344 TUI655344 UEE655344 UOA655344 UXW655344 VHS655344 VRO655344 WBK655344 WLG655344 WVC655344 A720880:K720880 IQ720880 SM720880 ACI720880 AME720880 AWA720880 BFW720880 BPS720880 BZO720880 CJK720880 CTG720880 DDC720880 DMY720880 DWU720880 EGQ720880 EQM720880 FAI720880 FKE720880 FUA720880 GDW720880 GNS720880 GXO720880 HHK720880 HRG720880 IBC720880 IKY720880 IUU720880 JEQ720880 JOM720880 JYI720880 KIE720880 KSA720880 LBW720880 LLS720880 LVO720880 MFK720880 MPG720880 MZC720880 NIY720880 NSU720880 OCQ720880 OMM720880 OWI720880 PGE720880 PQA720880 PZW720880 QJS720880 QTO720880 RDK720880 RNG720880 RXC720880 SGY720880 SQU720880 TAQ720880 TKM720880 TUI720880 UEE720880 UOA720880 UXW720880 VHS720880 VRO720880 WBK720880 WLG720880 WVC720880 A786416:K786416 IQ786416 SM786416 ACI786416 AME786416 AWA786416 BFW786416 BPS786416 BZO786416 CJK786416 CTG786416 DDC786416 DMY786416 DWU786416 EGQ786416 EQM786416 FAI786416 FKE786416 FUA786416 GDW786416 GNS786416 GXO786416 HHK786416 HRG786416 IBC786416 IKY786416 IUU786416 JEQ786416 JOM786416 JYI786416 KIE786416 KSA786416 LBW786416 LLS786416 LVO786416 MFK786416 MPG786416 MZC786416 NIY786416 NSU786416 OCQ786416 OMM786416 OWI786416 PGE786416 PQA786416 PZW786416 QJS786416 QTO786416 RDK786416 RNG786416 RXC786416 SGY786416 SQU786416 TAQ786416 TKM786416 TUI786416 UEE786416 UOA786416 UXW786416 VHS786416 VRO786416 WBK786416 WLG786416 WVC786416 A851952:K851952 IQ851952 SM851952 ACI851952 AME851952 AWA851952 BFW851952 BPS851952 BZO851952 CJK851952 CTG851952 DDC851952 DMY851952 DWU851952 EGQ851952 EQM851952 FAI851952 FKE851952 FUA851952 GDW851952 GNS851952 GXO851952 HHK851952 HRG851952 IBC851952 IKY851952 IUU851952 JEQ851952 JOM851952 JYI851952 KIE851952 KSA851952 LBW851952 LLS851952 LVO851952 MFK851952 MPG851952 MZC851952 NIY851952 NSU851952 OCQ851952 OMM851952 OWI851952 PGE851952 PQA851952 PZW851952 QJS851952 QTO851952 RDK851952 RNG851952 RXC851952 SGY851952 SQU851952 TAQ851952 TKM851952 TUI851952 UEE851952 UOA851952 UXW851952 VHS851952 VRO851952 WBK851952 WLG851952 WVC851952 A917488:K917488 IQ917488 SM917488 ACI917488 AME917488 AWA917488 BFW917488 BPS917488 BZO917488 CJK917488 CTG917488 DDC917488 DMY917488 DWU917488 EGQ917488 EQM917488 FAI917488 FKE917488 FUA917488 GDW917488 GNS917488 GXO917488 HHK917488 HRG917488 IBC917488 IKY917488 IUU917488 JEQ917488 JOM917488 JYI917488 KIE917488 KSA917488 LBW917488 LLS917488 LVO917488 MFK917488 MPG917488 MZC917488 NIY917488 NSU917488 OCQ917488 OMM917488 OWI917488 PGE917488 PQA917488 PZW917488 QJS917488 QTO917488 RDK917488 RNG917488 RXC917488 SGY917488 SQU917488 TAQ917488 TKM917488 TUI917488 UEE917488 UOA917488 UXW917488 VHS917488 VRO917488 WBK917488 WLG917488 WVC917488 A983024:K983024 IQ983024 SM983024 ACI983024 AME983024 AWA983024 BFW983024 BPS983024 BZO983024 CJK983024 CTG983024 DDC983024 DMY983024 DWU983024 EGQ983024 EQM983024 FAI983024 FKE983024 FUA983024 GDW983024 GNS983024 GXO983024 HHK983024 HRG983024 IBC983024 IKY983024 IUU983024 JEQ983024 JOM983024 JYI983024 KIE983024 KSA983024 LBW983024 LLS983024 LVO983024 MFK983024 MPG983024 MZC983024 NIY983024 NSU983024 OCQ983024 OMM983024 OWI983024 PGE983024 PQA983024 PZW983024 QJS983024 QTO983024 RDK983024 RNG983024 RXC983024 SGY983024 SQU983024 TAQ983024 TKM983024 TUI983024 UEE983024 UOA983024 UXW983024 VHS983024 VRO983024 WBK983024 WLG983024 WVC983024 A65494:K65494 IQ65494 SM65494 ACI65494 AME65494 AWA65494 BFW65494 BPS65494 BZO65494 CJK65494 CTG65494 DDC65494 DMY65494 DWU65494 EGQ65494 EQM65494 FAI65494 FKE65494 FUA65494 GDW65494 GNS65494 GXO65494 HHK65494 HRG65494 IBC65494 IKY65494 IUU65494 JEQ65494 JOM65494 JYI65494 KIE65494 KSA65494 LBW65494 LLS65494 LVO65494 MFK65494 MPG65494 MZC65494 NIY65494 NSU65494 OCQ65494 OMM65494 OWI65494 PGE65494 PQA65494 PZW65494 QJS65494 QTO65494 RDK65494 RNG65494 RXC65494 SGY65494 SQU65494 TAQ65494 TKM65494 TUI65494 UEE65494 UOA65494 UXW65494 VHS65494 VRO65494 WBK65494 WLG65494 WVC65494 A131030:K131030 IQ131030 SM131030 ACI131030 AME131030 AWA131030 BFW131030 BPS131030 BZO131030 CJK131030 CTG131030 DDC131030 DMY131030 DWU131030 EGQ131030 EQM131030 FAI131030 FKE131030 FUA131030 GDW131030 GNS131030 GXO131030 HHK131030 HRG131030 IBC131030 IKY131030 IUU131030 JEQ131030 JOM131030 JYI131030 KIE131030 KSA131030 LBW131030 LLS131030 LVO131030 MFK131030 MPG131030 MZC131030 NIY131030 NSU131030 OCQ131030 OMM131030 OWI131030 PGE131030 PQA131030 PZW131030 QJS131030 QTO131030 RDK131030 RNG131030 RXC131030 SGY131030 SQU131030 TAQ131030 TKM131030 TUI131030 UEE131030 UOA131030 UXW131030 VHS131030 VRO131030 WBK131030 WLG131030 WVC131030 A196566:K196566 IQ196566 SM196566 ACI196566 AME196566 AWA196566 BFW196566 BPS196566 BZO196566 CJK196566 CTG196566 DDC196566 DMY196566 DWU196566 EGQ196566 EQM196566 FAI196566 FKE196566 FUA196566 GDW196566 GNS196566 GXO196566 HHK196566 HRG196566 IBC196566 IKY196566 IUU196566 JEQ196566 JOM196566 JYI196566 KIE196566 KSA196566 LBW196566 LLS196566 LVO196566 MFK196566 MPG196566 MZC196566 NIY196566 NSU196566 OCQ196566 OMM196566 OWI196566 PGE196566 PQA196566 PZW196566 QJS196566 QTO196566 RDK196566 RNG196566 RXC196566 SGY196566 SQU196566 TAQ196566 TKM196566 TUI196566 UEE196566 UOA196566 UXW196566 VHS196566 VRO196566 WBK196566 WLG196566 WVC196566 A262102:K262102 IQ262102 SM262102 ACI262102 AME262102 AWA262102 BFW262102 BPS262102 BZO262102 CJK262102 CTG262102 DDC262102 DMY262102 DWU262102 EGQ262102 EQM262102 FAI262102 FKE262102 FUA262102 GDW262102 GNS262102 GXO262102 HHK262102 HRG262102 IBC262102 IKY262102 IUU262102 JEQ262102 JOM262102 JYI262102 KIE262102 KSA262102 LBW262102 LLS262102 LVO262102 MFK262102 MPG262102 MZC262102 NIY262102 NSU262102 OCQ262102 OMM262102 OWI262102 PGE262102 PQA262102 PZW262102 QJS262102 QTO262102 RDK262102 RNG262102 RXC262102 SGY262102 SQU262102 TAQ262102 TKM262102 TUI262102 UEE262102 UOA262102 UXW262102 VHS262102 VRO262102 WBK262102 WLG262102 WVC262102 A327638:K327638 IQ327638 SM327638 ACI327638 AME327638 AWA327638 BFW327638 BPS327638 BZO327638 CJK327638 CTG327638 DDC327638 DMY327638 DWU327638 EGQ327638 EQM327638 FAI327638 FKE327638 FUA327638 GDW327638 GNS327638 GXO327638 HHK327638 HRG327638 IBC327638 IKY327638 IUU327638 JEQ327638 JOM327638 JYI327638 KIE327638 KSA327638 LBW327638 LLS327638 LVO327638 MFK327638 MPG327638 MZC327638 NIY327638 NSU327638 OCQ327638 OMM327638 OWI327638 PGE327638 PQA327638 PZW327638 QJS327638 QTO327638 RDK327638 RNG327638 RXC327638 SGY327638 SQU327638 TAQ327638 TKM327638 TUI327638 UEE327638 UOA327638 UXW327638 VHS327638 VRO327638 WBK327638 WLG327638 WVC327638 A393174:K393174 IQ393174 SM393174 ACI393174 AME393174 AWA393174 BFW393174 BPS393174 BZO393174 CJK393174 CTG393174 DDC393174 DMY393174 DWU393174 EGQ393174 EQM393174 FAI393174 FKE393174 FUA393174 GDW393174 GNS393174 GXO393174 HHK393174 HRG393174 IBC393174 IKY393174 IUU393174 JEQ393174 JOM393174 JYI393174 KIE393174 KSA393174 LBW393174 LLS393174 LVO393174 MFK393174 MPG393174 MZC393174 NIY393174 NSU393174 OCQ393174 OMM393174 OWI393174 PGE393174 PQA393174 PZW393174 QJS393174 QTO393174 RDK393174 RNG393174 RXC393174 SGY393174 SQU393174 TAQ393174 TKM393174 TUI393174 UEE393174 UOA393174 UXW393174 VHS393174 VRO393174 WBK393174 WLG393174 WVC393174 A458710:K458710 IQ458710 SM458710 ACI458710 AME458710 AWA458710 BFW458710 BPS458710 BZO458710 CJK458710 CTG458710 DDC458710 DMY458710 DWU458710 EGQ458710 EQM458710 FAI458710 FKE458710 FUA458710 GDW458710 GNS458710 GXO458710 HHK458710 HRG458710 IBC458710 IKY458710 IUU458710 JEQ458710 JOM458710 JYI458710 KIE458710 KSA458710 LBW458710 LLS458710 LVO458710 MFK458710 MPG458710 MZC458710 NIY458710 NSU458710 OCQ458710 OMM458710 OWI458710 PGE458710 PQA458710 PZW458710 QJS458710 QTO458710 RDK458710 RNG458710 RXC458710 SGY458710 SQU458710 TAQ458710 TKM458710 TUI458710 UEE458710 UOA458710 UXW458710 VHS458710 VRO458710 WBK458710 WLG458710 WVC458710 A524246:K524246 IQ524246 SM524246 ACI524246 AME524246 AWA524246 BFW524246 BPS524246 BZO524246 CJK524246 CTG524246 DDC524246 DMY524246 DWU524246 EGQ524246 EQM524246 FAI524246 FKE524246 FUA524246 GDW524246 GNS524246 GXO524246 HHK524246 HRG524246 IBC524246 IKY524246 IUU524246 JEQ524246 JOM524246 JYI524246 KIE524246 KSA524246 LBW524246 LLS524246 LVO524246 MFK524246 MPG524246 MZC524246 NIY524246 NSU524246 OCQ524246 OMM524246 OWI524246 PGE524246 PQA524246 PZW524246 QJS524246 QTO524246 RDK524246 RNG524246 RXC524246 SGY524246 SQU524246 TAQ524246 TKM524246 TUI524246 UEE524246 UOA524246 UXW524246 VHS524246 VRO524246 WBK524246 WLG524246 WVC524246 A589782:K589782 IQ589782 SM589782 ACI589782 AME589782 AWA589782 BFW589782 BPS589782 BZO589782 CJK589782 CTG589782 DDC589782 DMY589782 DWU589782 EGQ589782 EQM589782 FAI589782 FKE589782 FUA589782 GDW589782 GNS589782 GXO589782 HHK589782 HRG589782 IBC589782 IKY589782 IUU589782 JEQ589782 JOM589782 JYI589782 KIE589782 KSA589782 LBW589782 LLS589782 LVO589782 MFK589782 MPG589782 MZC589782 NIY589782 NSU589782 OCQ589782 OMM589782 OWI589782 PGE589782 PQA589782 PZW589782 QJS589782 QTO589782 RDK589782 RNG589782 RXC589782 SGY589782 SQU589782 TAQ589782 TKM589782 TUI589782 UEE589782 UOA589782 UXW589782 VHS589782 VRO589782 WBK589782 WLG589782 WVC589782 A655318:K655318 IQ655318 SM655318 ACI655318 AME655318 AWA655318 BFW655318 BPS655318 BZO655318 CJK655318 CTG655318 DDC655318 DMY655318 DWU655318 EGQ655318 EQM655318 FAI655318 FKE655318 FUA655318 GDW655318 GNS655318 GXO655318 HHK655318 HRG655318 IBC655318 IKY655318 IUU655318 JEQ655318 JOM655318 JYI655318 KIE655318 KSA655318 LBW655318 LLS655318 LVO655318 MFK655318 MPG655318 MZC655318 NIY655318 NSU655318 OCQ655318 OMM655318 OWI655318 PGE655318 PQA655318 PZW655318 QJS655318 QTO655318 RDK655318 RNG655318 RXC655318 SGY655318 SQU655318 TAQ655318 TKM655318 TUI655318 UEE655318 UOA655318 UXW655318 VHS655318 VRO655318 WBK655318 WLG655318 WVC655318 A720854:K720854 IQ720854 SM720854 ACI720854 AME720854 AWA720854 BFW720854 BPS720854 BZO720854 CJK720854 CTG720854 DDC720854 DMY720854 DWU720854 EGQ720854 EQM720854 FAI720854 FKE720854 FUA720854 GDW720854 GNS720854 GXO720854 HHK720854 HRG720854 IBC720854 IKY720854 IUU720854 JEQ720854 JOM720854 JYI720854 KIE720854 KSA720854 LBW720854 LLS720854 LVO720854 MFK720854 MPG720854 MZC720854 NIY720854 NSU720854 OCQ720854 OMM720854 OWI720854 PGE720854 PQA720854 PZW720854 QJS720854 QTO720854 RDK720854 RNG720854 RXC720854 SGY720854 SQU720854 TAQ720854 TKM720854 TUI720854 UEE720854 UOA720854 UXW720854 VHS720854 VRO720854 WBK720854 WLG720854 WVC720854 A786390:K786390 IQ786390 SM786390 ACI786390 AME786390 AWA786390 BFW786390 BPS786390 BZO786390 CJK786390 CTG786390 DDC786390 DMY786390 DWU786390 EGQ786390 EQM786390 FAI786390 FKE786390 FUA786390 GDW786390 GNS786390 GXO786390 HHK786390 HRG786390 IBC786390 IKY786390 IUU786390 JEQ786390 JOM786390 JYI786390 KIE786390 KSA786390 LBW786390 LLS786390 LVO786390 MFK786390 MPG786390 MZC786390 NIY786390 NSU786390 OCQ786390 OMM786390 OWI786390 PGE786390 PQA786390 PZW786390 QJS786390 QTO786390 RDK786390 RNG786390 RXC786390 SGY786390 SQU786390 TAQ786390 TKM786390 TUI786390 UEE786390 UOA786390 UXW786390 VHS786390 VRO786390 WBK786390 WLG786390 WVC786390 A851926:K851926 IQ851926 SM851926 ACI851926 AME851926 AWA851926 BFW851926 BPS851926 BZO851926 CJK851926 CTG851926 DDC851926 DMY851926 DWU851926 EGQ851926 EQM851926 FAI851926 FKE851926 FUA851926 GDW851926 GNS851926 GXO851926 HHK851926 HRG851926 IBC851926 IKY851926 IUU851926 JEQ851926 JOM851926 JYI851926 KIE851926 KSA851926 LBW851926 LLS851926 LVO851926 MFK851926 MPG851926 MZC851926 NIY851926 NSU851926 OCQ851926 OMM851926 OWI851926 PGE851926 PQA851926 PZW851926 QJS851926 QTO851926 RDK851926 RNG851926 RXC851926 SGY851926 SQU851926 TAQ851926 TKM851926 TUI851926 UEE851926 UOA851926 UXW851926 VHS851926 VRO851926 WBK851926 WLG851926 WVC851926 A917462:K917462 IQ917462 SM917462 ACI917462 AME917462 AWA917462 BFW917462 BPS917462 BZO917462 CJK917462 CTG917462 DDC917462 DMY917462 DWU917462 EGQ917462 EQM917462 FAI917462 FKE917462 FUA917462 GDW917462 GNS917462 GXO917462 HHK917462 HRG917462 IBC917462 IKY917462 IUU917462 JEQ917462 JOM917462 JYI917462 KIE917462 KSA917462 LBW917462 LLS917462 LVO917462 MFK917462 MPG917462 MZC917462 NIY917462 NSU917462 OCQ917462 OMM917462 OWI917462 PGE917462 PQA917462 PZW917462 QJS917462 QTO917462 RDK917462 RNG917462 RXC917462 SGY917462 SQU917462 TAQ917462 TKM917462 TUI917462 UEE917462 UOA917462 UXW917462 VHS917462 VRO917462 WBK917462 WLG917462 WVC917462 A982998:K982998 IQ982998 SM982998 ACI982998 AME982998 AWA982998 BFW982998 BPS982998 BZO982998 CJK982998 CTG982998 DDC982998 DMY982998 DWU982998 EGQ982998 EQM982998 FAI982998 FKE982998 FUA982998 GDW982998 GNS982998 GXO982998 HHK982998 HRG982998 IBC982998 IKY982998 IUU982998 JEQ982998 JOM982998 JYI982998 KIE982998 KSA982998 LBW982998 LLS982998 LVO982998 MFK982998 MPG982998 MZC982998 NIY982998 NSU982998 OCQ982998 OMM982998 OWI982998 PGE982998 PQA982998 PZW982998 QJS982998 QTO982998 RDK982998 RNG982998 RXC982998 SGY982998 SQU982998 TAQ982998 TKM982998 TUI982998 UEE982998 UOA982998 UXW982998 VHS982998 VRO982998 WBK982998 WLG982998">
      <formula1>#REF!</formula1>
    </dataValidation>
    <dataValidation type="list" allowBlank="1" showInputMessage="1" showErrorMessage="1" sqref="K161:K180 K21:K70 K93:K159 K17:K19 K72:K91 K182:K207">
      <formula1>$AH$17:$AH$21</formula1>
    </dataValidation>
    <dataValidation type="decimal" operator="greaterThan" allowBlank="1" showInputMessage="1" showErrorMessage="1" sqref="O17:O19 O21:O70 O161:O180 O182:O207 O72:O159">
      <formula1>0</formula1>
    </dataValidation>
  </dataValidations>
  <printOptions horizontalCentered="1"/>
  <pageMargins left="0" right="0" top="0.75" bottom="0" header="0.3" footer="0"/>
  <pageSetup scale="44" fitToHeight="0"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N29"/>
  <sheetViews>
    <sheetView view="pageBreakPreview" topLeftCell="A10" zoomScale="90" zoomScaleNormal="80" zoomScaleSheetLayoutView="90" workbookViewId="0">
      <selection activeCell="F32" sqref="F32"/>
    </sheetView>
  </sheetViews>
  <sheetFormatPr defaultRowHeight="13.5"/>
  <cols>
    <col min="1" max="1" width="7.5703125" style="336" customWidth="1"/>
    <col min="2" max="2" width="15.28515625" style="336" customWidth="1"/>
    <col min="3" max="3" width="10.28515625" style="336" customWidth="1"/>
    <col min="4" max="4" width="10.85546875" style="336" customWidth="1"/>
    <col min="5" max="5" width="11.140625" style="336" customWidth="1"/>
    <col min="6" max="9" width="19" style="336" customWidth="1"/>
    <col min="10" max="10" width="63.85546875" style="494" customWidth="1"/>
    <col min="11" max="11" width="9" style="336" customWidth="1"/>
    <col min="12" max="12" width="11.42578125" style="336" customWidth="1"/>
    <col min="13" max="13" width="13.28515625" style="336" customWidth="1"/>
    <col min="14" max="14" width="12.5703125" style="335" customWidth="1"/>
    <col min="15" max="258" width="9.140625" style="335"/>
    <col min="259" max="259" width="13" style="335" customWidth="1"/>
    <col min="260" max="260" width="37.7109375" style="335" customWidth="1"/>
    <col min="261" max="261" width="8.7109375" style="335" customWidth="1"/>
    <col min="262" max="262" width="9" style="335" customWidth="1"/>
    <col min="263" max="263" width="20.140625" style="335" customWidth="1"/>
    <col min="264" max="264" width="19.42578125" style="335" customWidth="1"/>
    <col min="265" max="514" width="9.140625" style="335"/>
    <col min="515" max="515" width="13" style="335" customWidth="1"/>
    <col min="516" max="516" width="37.7109375" style="335" customWidth="1"/>
    <col min="517" max="517" width="8.7109375" style="335" customWidth="1"/>
    <col min="518" max="518" width="9" style="335" customWidth="1"/>
    <col min="519" max="519" width="20.140625" style="335" customWidth="1"/>
    <col min="520" max="520" width="19.42578125" style="335" customWidth="1"/>
    <col min="521" max="770" width="9.140625" style="335"/>
    <col min="771" max="771" width="13" style="335" customWidth="1"/>
    <col min="772" max="772" width="37.7109375" style="335" customWidth="1"/>
    <col min="773" max="773" width="8.7109375" style="335" customWidth="1"/>
    <col min="774" max="774" width="9" style="335" customWidth="1"/>
    <col min="775" max="775" width="20.140625" style="335" customWidth="1"/>
    <col min="776" max="776" width="19.42578125" style="335" customWidth="1"/>
    <col min="777" max="1026" width="9.140625" style="335"/>
    <col min="1027" max="1027" width="13" style="335" customWidth="1"/>
    <col min="1028" max="1028" width="37.7109375" style="335" customWidth="1"/>
    <col min="1029" max="1029" width="8.7109375" style="335" customWidth="1"/>
    <col min="1030" max="1030" width="9" style="335" customWidth="1"/>
    <col min="1031" max="1031" width="20.140625" style="335" customWidth="1"/>
    <col min="1032" max="1032" width="19.42578125" style="335" customWidth="1"/>
    <col min="1033" max="1282" width="9.140625" style="335"/>
    <col min="1283" max="1283" width="13" style="335" customWidth="1"/>
    <col min="1284" max="1284" width="37.7109375" style="335" customWidth="1"/>
    <col min="1285" max="1285" width="8.7109375" style="335" customWidth="1"/>
    <col min="1286" max="1286" width="9" style="335" customWidth="1"/>
    <col min="1287" max="1287" width="20.140625" style="335" customWidth="1"/>
    <col min="1288" max="1288" width="19.42578125" style="335" customWidth="1"/>
    <col min="1289" max="1538" width="9.140625" style="335"/>
    <col min="1539" max="1539" width="13" style="335" customWidth="1"/>
    <col min="1540" max="1540" width="37.7109375" style="335" customWidth="1"/>
    <col min="1541" max="1541" width="8.7109375" style="335" customWidth="1"/>
    <col min="1542" max="1542" width="9" style="335" customWidth="1"/>
    <col min="1543" max="1543" width="20.140625" style="335" customWidth="1"/>
    <col min="1544" max="1544" width="19.42578125" style="335" customWidth="1"/>
    <col min="1545" max="1794" width="9.140625" style="335"/>
    <col min="1795" max="1795" width="13" style="335" customWidth="1"/>
    <col min="1796" max="1796" width="37.7109375" style="335" customWidth="1"/>
    <col min="1797" max="1797" width="8.7109375" style="335" customWidth="1"/>
    <col min="1798" max="1798" width="9" style="335" customWidth="1"/>
    <col min="1799" max="1799" width="20.140625" style="335" customWidth="1"/>
    <col min="1800" max="1800" width="19.42578125" style="335" customWidth="1"/>
    <col min="1801" max="2050" width="9.140625" style="335"/>
    <col min="2051" max="2051" width="13" style="335" customWidth="1"/>
    <col min="2052" max="2052" width="37.7109375" style="335" customWidth="1"/>
    <col min="2053" max="2053" width="8.7109375" style="335" customWidth="1"/>
    <col min="2054" max="2054" width="9" style="335" customWidth="1"/>
    <col min="2055" max="2055" width="20.140625" style="335" customWidth="1"/>
    <col min="2056" max="2056" width="19.42578125" style="335" customWidth="1"/>
    <col min="2057" max="2306" width="9.140625" style="335"/>
    <col min="2307" max="2307" width="13" style="335" customWidth="1"/>
    <col min="2308" max="2308" width="37.7109375" style="335" customWidth="1"/>
    <col min="2309" max="2309" width="8.7109375" style="335" customWidth="1"/>
    <col min="2310" max="2310" width="9" style="335" customWidth="1"/>
    <col min="2311" max="2311" width="20.140625" style="335" customWidth="1"/>
    <col min="2312" max="2312" width="19.42578125" style="335" customWidth="1"/>
    <col min="2313" max="2562" width="9.140625" style="335"/>
    <col min="2563" max="2563" width="13" style="335" customWidth="1"/>
    <col min="2564" max="2564" width="37.7109375" style="335" customWidth="1"/>
    <col min="2565" max="2565" width="8.7109375" style="335" customWidth="1"/>
    <col min="2566" max="2566" width="9" style="335" customWidth="1"/>
    <col min="2567" max="2567" width="20.140625" style="335" customWidth="1"/>
    <col min="2568" max="2568" width="19.42578125" style="335" customWidth="1"/>
    <col min="2569" max="2818" width="9.140625" style="335"/>
    <col min="2819" max="2819" width="13" style="335" customWidth="1"/>
    <col min="2820" max="2820" width="37.7109375" style="335" customWidth="1"/>
    <col min="2821" max="2821" width="8.7109375" style="335" customWidth="1"/>
    <col min="2822" max="2822" width="9" style="335" customWidth="1"/>
    <col min="2823" max="2823" width="20.140625" style="335" customWidth="1"/>
    <col min="2824" max="2824" width="19.42578125" style="335" customWidth="1"/>
    <col min="2825" max="3074" width="9.140625" style="335"/>
    <col min="3075" max="3075" width="13" style="335" customWidth="1"/>
    <col min="3076" max="3076" width="37.7109375" style="335" customWidth="1"/>
    <col min="3077" max="3077" width="8.7109375" style="335" customWidth="1"/>
    <col min="3078" max="3078" width="9" style="335" customWidth="1"/>
    <col min="3079" max="3079" width="20.140625" style="335" customWidth="1"/>
    <col min="3080" max="3080" width="19.42578125" style="335" customWidth="1"/>
    <col min="3081" max="3330" width="9.140625" style="335"/>
    <col min="3331" max="3331" width="13" style="335" customWidth="1"/>
    <col min="3332" max="3332" width="37.7109375" style="335" customWidth="1"/>
    <col min="3333" max="3333" width="8.7109375" style="335" customWidth="1"/>
    <col min="3334" max="3334" width="9" style="335" customWidth="1"/>
    <col min="3335" max="3335" width="20.140625" style="335" customWidth="1"/>
    <col min="3336" max="3336" width="19.42578125" style="335" customWidth="1"/>
    <col min="3337" max="3586" width="9.140625" style="335"/>
    <col min="3587" max="3587" width="13" style="335" customWidth="1"/>
    <col min="3588" max="3588" width="37.7109375" style="335" customWidth="1"/>
    <col min="3589" max="3589" width="8.7109375" style="335" customWidth="1"/>
    <col min="3590" max="3590" width="9" style="335" customWidth="1"/>
    <col min="3591" max="3591" width="20.140625" style="335" customWidth="1"/>
    <col min="3592" max="3592" width="19.42578125" style="335" customWidth="1"/>
    <col min="3593" max="3842" width="9.140625" style="335"/>
    <col min="3843" max="3843" width="13" style="335" customWidth="1"/>
    <col min="3844" max="3844" width="37.7109375" style="335" customWidth="1"/>
    <col min="3845" max="3845" width="8.7109375" style="335" customWidth="1"/>
    <col min="3846" max="3846" width="9" style="335" customWidth="1"/>
    <col min="3847" max="3847" width="20.140625" style="335" customWidth="1"/>
    <col min="3848" max="3848" width="19.42578125" style="335" customWidth="1"/>
    <col min="3849" max="4098" width="9.140625" style="335"/>
    <col min="4099" max="4099" width="13" style="335" customWidth="1"/>
    <col min="4100" max="4100" width="37.7109375" style="335" customWidth="1"/>
    <col min="4101" max="4101" width="8.7109375" style="335" customWidth="1"/>
    <col min="4102" max="4102" width="9" style="335" customWidth="1"/>
    <col min="4103" max="4103" width="20.140625" style="335" customWidth="1"/>
    <col min="4104" max="4104" width="19.42578125" style="335" customWidth="1"/>
    <col min="4105" max="4354" width="9.140625" style="335"/>
    <col min="4355" max="4355" width="13" style="335" customWidth="1"/>
    <col min="4356" max="4356" width="37.7109375" style="335" customWidth="1"/>
    <col min="4357" max="4357" width="8.7109375" style="335" customWidth="1"/>
    <col min="4358" max="4358" width="9" style="335" customWidth="1"/>
    <col min="4359" max="4359" width="20.140625" style="335" customWidth="1"/>
    <col min="4360" max="4360" width="19.42578125" style="335" customWidth="1"/>
    <col min="4361" max="4610" width="9.140625" style="335"/>
    <col min="4611" max="4611" width="13" style="335" customWidth="1"/>
    <col min="4612" max="4612" width="37.7109375" style="335" customWidth="1"/>
    <col min="4613" max="4613" width="8.7109375" style="335" customWidth="1"/>
    <col min="4614" max="4614" width="9" style="335" customWidth="1"/>
    <col min="4615" max="4615" width="20.140625" style="335" customWidth="1"/>
    <col min="4616" max="4616" width="19.42578125" style="335" customWidth="1"/>
    <col min="4617" max="4866" width="9.140625" style="335"/>
    <col min="4867" max="4867" width="13" style="335" customWidth="1"/>
    <col min="4868" max="4868" width="37.7109375" style="335" customWidth="1"/>
    <col min="4869" max="4869" width="8.7109375" style="335" customWidth="1"/>
    <col min="4870" max="4870" width="9" style="335" customWidth="1"/>
    <col min="4871" max="4871" width="20.140625" style="335" customWidth="1"/>
    <col min="4872" max="4872" width="19.42578125" style="335" customWidth="1"/>
    <col min="4873" max="5122" width="9.140625" style="335"/>
    <col min="5123" max="5123" width="13" style="335" customWidth="1"/>
    <col min="5124" max="5124" width="37.7109375" style="335" customWidth="1"/>
    <col min="5125" max="5125" width="8.7109375" style="335" customWidth="1"/>
    <col min="5126" max="5126" width="9" style="335" customWidth="1"/>
    <col min="5127" max="5127" width="20.140625" style="335" customWidth="1"/>
    <col min="5128" max="5128" width="19.42578125" style="335" customWidth="1"/>
    <col min="5129" max="5378" width="9.140625" style="335"/>
    <col min="5379" max="5379" width="13" style="335" customWidth="1"/>
    <col min="5380" max="5380" width="37.7109375" style="335" customWidth="1"/>
    <col min="5381" max="5381" width="8.7109375" style="335" customWidth="1"/>
    <col min="5382" max="5382" width="9" style="335" customWidth="1"/>
    <col min="5383" max="5383" width="20.140625" style="335" customWidth="1"/>
    <col min="5384" max="5384" width="19.42578125" style="335" customWidth="1"/>
    <col min="5385" max="5634" width="9.140625" style="335"/>
    <col min="5635" max="5635" width="13" style="335" customWidth="1"/>
    <col min="5636" max="5636" width="37.7109375" style="335" customWidth="1"/>
    <col min="5637" max="5637" width="8.7109375" style="335" customWidth="1"/>
    <col min="5638" max="5638" width="9" style="335" customWidth="1"/>
    <col min="5639" max="5639" width="20.140625" style="335" customWidth="1"/>
    <col min="5640" max="5640" width="19.42578125" style="335" customWidth="1"/>
    <col min="5641" max="5890" width="9.140625" style="335"/>
    <col min="5891" max="5891" width="13" style="335" customWidth="1"/>
    <col min="5892" max="5892" width="37.7109375" style="335" customWidth="1"/>
    <col min="5893" max="5893" width="8.7109375" style="335" customWidth="1"/>
    <col min="5894" max="5894" width="9" style="335" customWidth="1"/>
    <col min="5895" max="5895" width="20.140625" style="335" customWidth="1"/>
    <col min="5896" max="5896" width="19.42578125" style="335" customWidth="1"/>
    <col min="5897" max="6146" width="9.140625" style="335"/>
    <col min="6147" max="6147" width="13" style="335" customWidth="1"/>
    <col min="6148" max="6148" width="37.7109375" style="335" customWidth="1"/>
    <col min="6149" max="6149" width="8.7109375" style="335" customWidth="1"/>
    <col min="6150" max="6150" width="9" style="335" customWidth="1"/>
    <col min="6151" max="6151" width="20.140625" style="335" customWidth="1"/>
    <col min="6152" max="6152" width="19.42578125" style="335" customWidth="1"/>
    <col min="6153" max="6402" width="9.140625" style="335"/>
    <col min="6403" max="6403" width="13" style="335" customWidth="1"/>
    <col min="6404" max="6404" width="37.7109375" style="335" customWidth="1"/>
    <col min="6405" max="6405" width="8.7109375" style="335" customWidth="1"/>
    <col min="6406" max="6406" width="9" style="335" customWidth="1"/>
    <col min="6407" max="6407" width="20.140625" style="335" customWidth="1"/>
    <col min="6408" max="6408" width="19.42578125" style="335" customWidth="1"/>
    <col min="6409" max="6658" width="9.140625" style="335"/>
    <col min="6659" max="6659" width="13" style="335" customWidth="1"/>
    <col min="6660" max="6660" width="37.7109375" style="335" customWidth="1"/>
    <col min="6661" max="6661" width="8.7109375" style="335" customWidth="1"/>
    <col min="6662" max="6662" width="9" style="335" customWidth="1"/>
    <col min="6663" max="6663" width="20.140625" style="335" customWidth="1"/>
    <col min="6664" max="6664" width="19.42578125" style="335" customWidth="1"/>
    <col min="6665" max="6914" width="9.140625" style="335"/>
    <col min="6915" max="6915" width="13" style="335" customWidth="1"/>
    <col min="6916" max="6916" width="37.7109375" style="335" customWidth="1"/>
    <col min="6917" max="6917" width="8.7109375" style="335" customWidth="1"/>
    <col min="6918" max="6918" width="9" style="335" customWidth="1"/>
    <col min="6919" max="6919" width="20.140625" style="335" customWidth="1"/>
    <col min="6920" max="6920" width="19.42578125" style="335" customWidth="1"/>
    <col min="6921" max="7170" width="9.140625" style="335"/>
    <col min="7171" max="7171" width="13" style="335" customWidth="1"/>
    <col min="7172" max="7172" width="37.7109375" style="335" customWidth="1"/>
    <col min="7173" max="7173" width="8.7109375" style="335" customWidth="1"/>
    <col min="7174" max="7174" width="9" style="335" customWidth="1"/>
    <col min="7175" max="7175" width="20.140625" style="335" customWidth="1"/>
    <col min="7176" max="7176" width="19.42578125" style="335" customWidth="1"/>
    <col min="7177" max="7426" width="9.140625" style="335"/>
    <col min="7427" max="7427" width="13" style="335" customWidth="1"/>
    <col min="7428" max="7428" width="37.7109375" style="335" customWidth="1"/>
    <col min="7429" max="7429" width="8.7109375" style="335" customWidth="1"/>
    <col min="7430" max="7430" width="9" style="335" customWidth="1"/>
    <col min="7431" max="7431" width="20.140625" style="335" customWidth="1"/>
    <col min="7432" max="7432" width="19.42578125" style="335" customWidth="1"/>
    <col min="7433" max="7682" width="9.140625" style="335"/>
    <col min="7683" max="7683" width="13" style="335" customWidth="1"/>
    <col min="7684" max="7684" width="37.7109375" style="335" customWidth="1"/>
    <col min="7685" max="7685" width="8.7109375" style="335" customWidth="1"/>
    <col min="7686" max="7686" width="9" style="335" customWidth="1"/>
    <col min="7687" max="7687" width="20.140625" style="335" customWidth="1"/>
    <col min="7688" max="7688" width="19.42578125" style="335" customWidth="1"/>
    <col min="7689" max="7938" width="9.140625" style="335"/>
    <col min="7939" max="7939" width="13" style="335" customWidth="1"/>
    <col min="7940" max="7940" width="37.7109375" style="335" customWidth="1"/>
    <col min="7941" max="7941" width="8.7109375" style="335" customWidth="1"/>
    <col min="7942" max="7942" width="9" style="335" customWidth="1"/>
    <col min="7943" max="7943" width="20.140625" style="335" customWidth="1"/>
    <col min="7944" max="7944" width="19.42578125" style="335" customWidth="1"/>
    <col min="7945" max="8194" width="9.140625" style="335"/>
    <col min="8195" max="8195" width="13" style="335" customWidth="1"/>
    <col min="8196" max="8196" width="37.7109375" style="335" customWidth="1"/>
    <col min="8197" max="8197" width="8.7109375" style="335" customWidth="1"/>
    <col min="8198" max="8198" width="9" style="335" customWidth="1"/>
    <col min="8199" max="8199" width="20.140625" style="335" customWidth="1"/>
    <col min="8200" max="8200" width="19.42578125" style="335" customWidth="1"/>
    <col min="8201" max="8450" width="9.140625" style="335"/>
    <col min="8451" max="8451" width="13" style="335" customWidth="1"/>
    <col min="8452" max="8452" width="37.7109375" style="335" customWidth="1"/>
    <col min="8453" max="8453" width="8.7109375" style="335" customWidth="1"/>
    <col min="8454" max="8454" width="9" style="335" customWidth="1"/>
    <col min="8455" max="8455" width="20.140625" style="335" customWidth="1"/>
    <col min="8456" max="8456" width="19.42578125" style="335" customWidth="1"/>
    <col min="8457" max="8706" width="9.140625" style="335"/>
    <col min="8707" max="8707" width="13" style="335" customWidth="1"/>
    <col min="8708" max="8708" width="37.7109375" style="335" customWidth="1"/>
    <col min="8709" max="8709" width="8.7109375" style="335" customWidth="1"/>
    <col min="8710" max="8710" width="9" style="335" customWidth="1"/>
    <col min="8711" max="8711" width="20.140625" style="335" customWidth="1"/>
    <col min="8712" max="8712" width="19.42578125" style="335" customWidth="1"/>
    <col min="8713" max="8962" width="9.140625" style="335"/>
    <col min="8963" max="8963" width="13" style="335" customWidth="1"/>
    <col min="8964" max="8964" width="37.7109375" style="335" customWidth="1"/>
    <col min="8965" max="8965" width="8.7109375" style="335" customWidth="1"/>
    <col min="8966" max="8966" width="9" style="335" customWidth="1"/>
    <col min="8967" max="8967" width="20.140625" style="335" customWidth="1"/>
    <col min="8968" max="8968" width="19.42578125" style="335" customWidth="1"/>
    <col min="8969" max="9218" width="9.140625" style="335"/>
    <col min="9219" max="9219" width="13" style="335" customWidth="1"/>
    <col min="9220" max="9220" width="37.7109375" style="335" customWidth="1"/>
    <col min="9221" max="9221" width="8.7109375" style="335" customWidth="1"/>
    <col min="9222" max="9222" width="9" style="335" customWidth="1"/>
    <col min="9223" max="9223" width="20.140625" style="335" customWidth="1"/>
    <col min="9224" max="9224" width="19.42578125" style="335" customWidth="1"/>
    <col min="9225" max="9474" width="9.140625" style="335"/>
    <col min="9475" max="9475" width="13" style="335" customWidth="1"/>
    <col min="9476" max="9476" width="37.7109375" style="335" customWidth="1"/>
    <col min="9477" max="9477" width="8.7109375" style="335" customWidth="1"/>
    <col min="9478" max="9478" width="9" style="335" customWidth="1"/>
    <col min="9479" max="9479" width="20.140625" style="335" customWidth="1"/>
    <col min="9480" max="9480" width="19.42578125" style="335" customWidth="1"/>
    <col min="9481" max="9730" width="9.140625" style="335"/>
    <col min="9731" max="9731" width="13" style="335" customWidth="1"/>
    <col min="9732" max="9732" width="37.7109375" style="335" customWidth="1"/>
    <col min="9733" max="9733" width="8.7109375" style="335" customWidth="1"/>
    <col min="9734" max="9734" width="9" style="335" customWidth="1"/>
    <col min="9735" max="9735" width="20.140625" style="335" customWidth="1"/>
    <col min="9736" max="9736" width="19.42578125" style="335" customWidth="1"/>
    <col min="9737" max="9986" width="9.140625" style="335"/>
    <col min="9987" max="9987" width="13" style="335" customWidth="1"/>
    <col min="9988" max="9988" width="37.7109375" style="335" customWidth="1"/>
    <col min="9989" max="9989" width="8.7109375" style="335" customWidth="1"/>
    <col min="9990" max="9990" width="9" style="335" customWidth="1"/>
    <col min="9991" max="9991" width="20.140625" style="335" customWidth="1"/>
    <col min="9992" max="9992" width="19.42578125" style="335" customWidth="1"/>
    <col min="9993" max="10242" width="9.140625" style="335"/>
    <col min="10243" max="10243" width="13" style="335" customWidth="1"/>
    <col min="10244" max="10244" width="37.7109375" style="335" customWidth="1"/>
    <col min="10245" max="10245" width="8.7109375" style="335" customWidth="1"/>
    <col min="10246" max="10246" width="9" style="335" customWidth="1"/>
    <col min="10247" max="10247" width="20.140625" style="335" customWidth="1"/>
    <col min="10248" max="10248" width="19.42578125" style="335" customWidth="1"/>
    <col min="10249" max="10498" width="9.140625" style="335"/>
    <col min="10499" max="10499" width="13" style="335" customWidth="1"/>
    <col min="10500" max="10500" width="37.7109375" style="335" customWidth="1"/>
    <col min="10501" max="10501" width="8.7109375" style="335" customWidth="1"/>
    <col min="10502" max="10502" width="9" style="335" customWidth="1"/>
    <col min="10503" max="10503" width="20.140625" style="335" customWidth="1"/>
    <col min="10504" max="10504" width="19.42578125" style="335" customWidth="1"/>
    <col min="10505" max="10754" width="9.140625" style="335"/>
    <col min="10755" max="10755" width="13" style="335" customWidth="1"/>
    <col min="10756" max="10756" width="37.7109375" style="335" customWidth="1"/>
    <col min="10757" max="10757" width="8.7109375" style="335" customWidth="1"/>
    <col min="10758" max="10758" width="9" style="335" customWidth="1"/>
    <col min="10759" max="10759" width="20.140625" style="335" customWidth="1"/>
    <col min="10760" max="10760" width="19.42578125" style="335" customWidth="1"/>
    <col min="10761" max="11010" width="9.140625" style="335"/>
    <col min="11011" max="11011" width="13" style="335" customWidth="1"/>
    <col min="11012" max="11012" width="37.7109375" style="335" customWidth="1"/>
    <col min="11013" max="11013" width="8.7109375" style="335" customWidth="1"/>
    <col min="11014" max="11014" width="9" style="335" customWidth="1"/>
    <col min="11015" max="11015" width="20.140625" style="335" customWidth="1"/>
    <col min="11016" max="11016" width="19.42578125" style="335" customWidth="1"/>
    <col min="11017" max="11266" width="9.140625" style="335"/>
    <col min="11267" max="11267" width="13" style="335" customWidth="1"/>
    <col min="11268" max="11268" width="37.7109375" style="335" customWidth="1"/>
    <col min="11269" max="11269" width="8.7109375" style="335" customWidth="1"/>
    <col min="11270" max="11270" width="9" style="335" customWidth="1"/>
    <col min="11271" max="11271" width="20.140625" style="335" customWidth="1"/>
    <col min="11272" max="11272" width="19.42578125" style="335" customWidth="1"/>
    <col min="11273" max="11522" width="9.140625" style="335"/>
    <col min="11523" max="11523" width="13" style="335" customWidth="1"/>
    <col min="11524" max="11524" width="37.7109375" style="335" customWidth="1"/>
    <col min="11525" max="11525" width="8.7109375" style="335" customWidth="1"/>
    <col min="11526" max="11526" width="9" style="335" customWidth="1"/>
    <col min="11527" max="11527" width="20.140625" style="335" customWidth="1"/>
    <col min="11528" max="11528" width="19.42578125" style="335" customWidth="1"/>
    <col min="11529" max="11778" width="9.140625" style="335"/>
    <col min="11779" max="11779" width="13" style="335" customWidth="1"/>
    <col min="11780" max="11780" width="37.7109375" style="335" customWidth="1"/>
    <col min="11781" max="11781" width="8.7109375" style="335" customWidth="1"/>
    <col min="11782" max="11782" width="9" style="335" customWidth="1"/>
    <col min="11783" max="11783" width="20.140625" style="335" customWidth="1"/>
    <col min="11784" max="11784" width="19.42578125" style="335" customWidth="1"/>
    <col min="11785" max="12034" width="9.140625" style="335"/>
    <col min="12035" max="12035" width="13" style="335" customWidth="1"/>
    <col min="12036" max="12036" width="37.7109375" style="335" customWidth="1"/>
    <col min="12037" max="12037" width="8.7109375" style="335" customWidth="1"/>
    <col min="12038" max="12038" width="9" style="335" customWidth="1"/>
    <col min="12039" max="12039" width="20.140625" style="335" customWidth="1"/>
    <col min="12040" max="12040" width="19.42578125" style="335" customWidth="1"/>
    <col min="12041" max="12290" width="9.140625" style="335"/>
    <col min="12291" max="12291" width="13" style="335" customWidth="1"/>
    <col min="12292" max="12292" width="37.7109375" style="335" customWidth="1"/>
    <col min="12293" max="12293" width="8.7109375" style="335" customWidth="1"/>
    <col min="12294" max="12294" width="9" style="335" customWidth="1"/>
    <col min="12295" max="12295" width="20.140625" style="335" customWidth="1"/>
    <col min="12296" max="12296" width="19.42578125" style="335" customWidth="1"/>
    <col min="12297" max="12546" width="9.140625" style="335"/>
    <col min="12547" max="12547" width="13" style="335" customWidth="1"/>
    <col min="12548" max="12548" width="37.7109375" style="335" customWidth="1"/>
    <col min="12549" max="12549" width="8.7109375" style="335" customWidth="1"/>
    <col min="12550" max="12550" width="9" style="335" customWidth="1"/>
    <col min="12551" max="12551" width="20.140625" style="335" customWidth="1"/>
    <col min="12552" max="12552" width="19.42578125" style="335" customWidth="1"/>
    <col min="12553" max="12802" width="9.140625" style="335"/>
    <col min="12803" max="12803" width="13" style="335" customWidth="1"/>
    <col min="12804" max="12804" width="37.7109375" style="335" customWidth="1"/>
    <col min="12805" max="12805" width="8.7109375" style="335" customWidth="1"/>
    <col min="12806" max="12806" width="9" style="335" customWidth="1"/>
    <col min="12807" max="12807" width="20.140625" style="335" customWidth="1"/>
    <col min="12808" max="12808" width="19.42578125" style="335" customWidth="1"/>
    <col min="12809" max="13058" width="9.140625" style="335"/>
    <col min="13059" max="13059" width="13" style="335" customWidth="1"/>
    <col min="13060" max="13060" width="37.7109375" style="335" customWidth="1"/>
    <col min="13061" max="13061" width="8.7109375" style="335" customWidth="1"/>
    <col min="13062" max="13062" width="9" style="335" customWidth="1"/>
    <col min="13063" max="13063" width="20.140625" style="335" customWidth="1"/>
    <col min="13064" max="13064" width="19.42578125" style="335" customWidth="1"/>
    <col min="13065" max="13314" width="9.140625" style="335"/>
    <col min="13315" max="13315" width="13" style="335" customWidth="1"/>
    <col min="13316" max="13316" width="37.7109375" style="335" customWidth="1"/>
    <col min="13317" max="13317" width="8.7109375" style="335" customWidth="1"/>
    <col min="13318" max="13318" width="9" style="335" customWidth="1"/>
    <col min="13319" max="13319" width="20.140625" style="335" customWidth="1"/>
    <col min="13320" max="13320" width="19.42578125" style="335" customWidth="1"/>
    <col min="13321" max="13570" width="9.140625" style="335"/>
    <col min="13571" max="13571" width="13" style="335" customWidth="1"/>
    <col min="13572" max="13572" width="37.7109375" style="335" customWidth="1"/>
    <col min="13573" max="13573" width="8.7109375" style="335" customWidth="1"/>
    <col min="13574" max="13574" width="9" style="335" customWidth="1"/>
    <col min="13575" max="13575" width="20.140625" style="335" customWidth="1"/>
    <col min="13576" max="13576" width="19.42578125" style="335" customWidth="1"/>
    <col min="13577" max="13826" width="9.140625" style="335"/>
    <col min="13827" max="13827" width="13" style="335" customWidth="1"/>
    <col min="13828" max="13828" width="37.7109375" style="335" customWidth="1"/>
    <col min="13829" max="13829" width="8.7109375" style="335" customWidth="1"/>
    <col min="13830" max="13830" width="9" style="335" customWidth="1"/>
    <col min="13831" max="13831" width="20.140625" style="335" customWidth="1"/>
    <col min="13832" max="13832" width="19.42578125" style="335" customWidth="1"/>
    <col min="13833" max="14082" width="9.140625" style="335"/>
    <col min="14083" max="14083" width="13" style="335" customWidth="1"/>
    <col min="14084" max="14084" width="37.7109375" style="335" customWidth="1"/>
    <col min="14085" max="14085" width="8.7109375" style="335" customWidth="1"/>
    <col min="14086" max="14086" width="9" style="335" customWidth="1"/>
    <col min="14087" max="14087" width="20.140625" style="335" customWidth="1"/>
    <col min="14088" max="14088" width="19.42578125" style="335" customWidth="1"/>
    <col min="14089" max="14338" width="9.140625" style="335"/>
    <col min="14339" max="14339" width="13" style="335" customWidth="1"/>
    <col min="14340" max="14340" width="37.7109375" style="335" customWidth="1"/>
    <col min="14341" max="14341" width="8.7109375" style="335" customWidth="1"/>
    <col min="14342" max="14342" width="9" style="335" customWidth="1"/>
    <col min="14343" max="14343" width="20.140625" style="335" customWidth="1"/>
    <col min="14344" max="14344" width="19.42578125" style="335" customWidth="1"/>
    <col min="14345" max="14594" width="9.140625" style="335"/>
    <col min="14595" max="14595" width="13" style="335" customWidth="1"/>
    <col min="14596" max="14596" width="37.7109375" style="335" customWidth="1"/>
    <col min="14597" max="14597" width="8.7109375" style="335" customWidth="1"/>
    <col min="14598" max="14598" width="9" style="335" customWidth="1"/>
    <col min="14599" max="14599" width="20.140625" style="335" customWidth="1"/>
    <col min="14600" max="14600" width="19.42578125" style="335" customWidth="1"/>
    <col min="14601" max="14850" width="9.140625" style="335"/>
    <col min="14851" max="14851" width="13" style="335" customWidth="1"/>
    <col min="14852" max="14852" width="37.7109375" style="335" customWidth="1"/>
    <col min="14853" max="14853" width="8.7109375" style="335" customWidth="1"/>
    <col min="14854" max="14854" width="9" style="335" customWidth="1"/>
    <col min="14855" max="14855" width="20.140625" style="335" customWidth="1"/>
    <col min="14856" max="14856" width="19.42578125" style="335" customWidth="1"/>
    <col min="14857" max="15106" width="9.140625" style="335"/>
    <col min="15107" max="15107" width="13" style="335" customWidth="1"/>
    <col min="15108" max="15108" width="37.7109375" style="335" customWidth="1"/>
    <col min="15109" max="15109" width="8.7109375" style="335" customWidth="1"/>
    <col min="15110" max="15110" width="9" style="335" customWidth="1"/>
    <col min="15111" max="15111" width="20.140625" style="335" customWidth="1"/>
    <col min="15112" max="15112" width="19.42578125" style="335" customWidth="1"/>
    <col min="15113" max="15362" width="9.140625" style="335"/>
    <col min="15363" max="15363" width="13" style="335" customWidth="1"/>
    <col min="15364" max="15364" width="37.7109375" style="335" customWidth="1"/>
    <col min="15365" max="15365" width="8.7109375" style="335" customWidth="1"/>
    <col min="15366" max="15366" width="9" style="335" customWidth="1"/>
    <col min="15367" max="15367" width="20.140625" style="335" customWidth="1"/>
    <col min="15368" max="15368" width="19.42578125" style="335" customWidth="1"/>
    <col min="15369" max="15618" width="9.140625" style="335"/>
    <col min="15619" max="15619" width="13" style="335" customWidth="1"/>
    <col min="15620" max="15620" width="37.7109375" style="335" customWidth="1"/>
    <col min="15621" max="15621" width="8.7109375" style="335" customWidth="1"/>
    <col min="15622" max="15622" width="9" style="335" customWidth="1"/>
    <col min="15623" max="15623" width="20.140625" style="335" customWidth="1"/>
    <col min="15624" max="15624" width="19.42578125" style="335" customWidth="1"/>
    <col min="15625" max="15874" width="9.140625" style="335"/>
    <col min="15875" max="15875" width="13" style="335" customWidth="1"/>
    <col min="15876" max="15876" width="37.7109375" style="335" customWidth="1"/>
    <col min="15877" max="15877" width="8.7109375" style="335" customWidth="1"/>
    <col min="15878" max="15878" width="9" style="335" customWidth="1"/>
    <col min="15879" max="15879" width="20.140625" style="335" customWidth="1"/>
    <col min="15880" max="15880" width="19.42578125" style="335" customWidth="1"/>
    <col min="15881" max="16130" width="9.140625" style="335"/>
    <col min="16131" max="16131" width="13" style="335" customWidth="1"/>
    <col min="16132" max="16132" width="37.7109375" style="335" customWidth="1"/>
    <col min="16133" max="16133" width="8.7109375" style="335" customWidth="1"/>
    <col min="16134" max="16134" width="9" style="335" customWidth="1"/>
    <col min="16135" max="16135" width="20.140625" style="335" customWidth="1"/>
    <col min="16136" max="16136" width="19.42578125" style="335" customWidth="1"/>
    <col min="16137" max="16384" width="9.140625" style="335"/>
  </cols>
  <sheetData>
    <row r="1" spans="1:14" s="37" customFormat="1" ht="15">
      <c r="A1" s="32" t="str">
        <f>Cover!B3</f>
        <v>Specification No.: CC-CS/1010-ER1/SS-4083/3/G2</v>
      </c>
      <c r="B1" s="32"/>
      <c r="C1" s="32"/>
      <c r="D1" s="32"/>
      <c r="E1" s="32"/>
      <c r="F1" s="32"/>
      <c r="G1" s="33"/>
      <c r="H1" s="33"/>
      <c r="I1" s="33"/>
      <c r="J1" s="490"/>
      <c r="K1" s="34"/>
      <c r="L1" s="35"/>
      <c r="M1" s="36" t="s">
        <v>36</v>
      </c>
    </row>
    <row r="2" spans="1:14" s="37" customFormat="1" ht="16.5">
      <c r="A2" s="38"/>
      <c r="B2" s="38"/>
      <c r="C2" s="38"/>
      <c r="D2" s="38"/>
      <c r="E2" s="38"/>
      <c r="F2" s="38"/>
      <c r="G2" s="39"/>
      <c r="H2" s="39"/>
      <c r="I2" s="39"/>
      <c r="J2" s="491"/>
      <c r="K2" s="40"/>
      <c r="L2" s="41"/>
      <c r="M2" s="41"/>
    </row>
    <row r="3" spans="1:14" s="37" customFormat="1" ht="52.5" customHeight="1">
      <c r="A3" s="920" t="str">
        <f>Cover!$B$2</f>
        <v>Substation Extension Package-SS69 for (i) 400/220 kV Muzaffarpur S/S extn including ICT, (ii) 400 kV Saharsa S/S extn, (iii) 400 kV Durgapur S/S extn and (ii) 400kV Kahalgaon S/S (NTPC) extn associated with Eastern Region Strengthening Scheme-XXIII</v>
      </c>
      <c r="B3" s="920"/>
      <c r="C3" s="920"/>
      <c r="D3" s="920"/>
      <c r="E3" s="920"/>
      <c r="F3" s="920"/>
      <c r="G3" s="920"/>
      <c r="H3" s="920"/>
      <c r="I3" s="920"/>
      <c r="J3" s="920"/>
      <c r="K3" s="920"/>
      <c r="L3" s="920"/>
      <c r="M3" s="920"/>
    </row>
    <row r="4" spans="1:14" s="37" customFormat="1" ht="15">
      <c r="A4" s="509"/>
      <c r="B4" s="509"/>
      <c r="C4" s="509"/>
      <c r="D4" s="509"/>
      <c r="E4" s="509"/>
      <c r="F4" s="509"/>
      <c r="G4" s="509"/>
      <c r="H4" s="509"/>
      <c r="I4" s="509"/>
      <c r="J4" s="509"/>
      <c r="K4" s="509"/>
      <c r="L4" s="509"/>
      <c r="M4" s="509"/>
    </row>
    <row r="5" spans="1:14" s="37" customFormat="1" ht="15">
      <c r="A5" s="921" t="s">
        <v>23</v>
      </c>
      <c r="B5" s="921"/>
      <c r="C5" s="921"/>
      <c r="D5" s="921"/>
      <c r="E5" s="921"/>
      <c r="F5" s="921"/>
      <c r="G5" s="921"/>
      <c r="H5" s="921"/>
      <c r="I5" s="921"/>
      <c r="J5" s="921"/>
      <c r="K5" s="921"/>
      <c r="L5" s="921"/>
      <c r="M5" s="921"/>
    </row>
    <row r="6" spans="1:14" s="37" customFormat="1" ht="16.5">
      <c r="A6" s="42"/>
      <c r="B6" s="42"/>
      <c r="C6" s="42"/>
      <c r="D6" s="42"/>
      <c r="E6" s="42"/>
      <c r="F6" s="42"/>
      <c r="G6" s="43"/>
      <c r="H6" s="43"/>
      <c r="I6" s="43"/>
      <c r="J6" s="43"/>
      <c r="K6" s="42"/>
      <c r="L6" s="42"/>
      <c r="M6" s="42"/>
    </row>
    <row r="7" spans="1:14" s="37" customFormat="1" ht="16.5">
      <c r="A7" s="44" t="str">
        <f>'Sch-1'!A6</f>
        <v>Bidder’s Name and Address  (Sole Bidder) :</v>
      </c>
      <c r="B7" s="44"/>
      <c r="C7" s="44"/>
      <c r="D7" s="44"/>
      <c r="E7" s="44"/>
      <c r="F7" s="44"/>
      <c r="G7" s="45"/>
      <c r="H7" s="45"/>
      <c r="I7" s="45"/>
      <c r="J7" s="492"/>
      <c r="K7" s="45"/>
      <c r="L7" s="46" t="s">
        <v>1</v>
      </c>
      <c r="M7" s="41"/>
    </row>
    <row r="8" spans="1:14" s="37" customFormat="1" ht="16.5">
      <c r="A8" s="922" t="str">
        <f>'Sch-3'!A7:F7</f>
        <v/>
      </c>
      <c r="B8" s="922"/>
      <c r="C8" s="922"/>
      <c r="D8" s="922"/>
      <c r="E8" s="922"/>
      <c r="F8" s="922"/>
      <c r="G8" s="922"/>
      <c r="H8" s="922"/>
      <c r="I8" s="922"/>
      <c r="J8" s="922"/>
      <c r="K8" s="922"/>
      <c r="L8" s="18" t="str">
        <f>'Sch-1'!L7</f>
        <v>Contract Services</v>
      </c>
      <c r="M8" s="41"/>
    </row>
    <row r="9" spans="1:14" s="37" customFormat="1" ht="16.5">
      <c r="A9" s="48" t="s">
        <v>16</v>
      </c>
      <c r="B9" s="48"/>
      <c r="C9" s="398" t="str">
        <f>IF('Sch-1'!C8=0, "", 'Sch-1'!C8)</f>
        <v/>
      </c>
      <c r="D9" s="398"/>
      <c r="E9" s="398"/>
      <c r="F9" s="398"/>
      <c r="G9" s="398"/>
      <c r="H9" s="398"/>
      <c r="I9" s="398"/>
      <c r="J9" s="493"/>
      <c r="L9" s="18" t="str">
        <f>'Sch-1'!L8</f>
        <v>Power Grid Corporation of India Ltd.,</v>
      </c>
      <c r="M9" s="41"/>
    </row>
    <row r="10" spans="1:14" s="37" customFormat="1" ht="16.5">
      <c r="A10" s="48" t="s">
        <v>17</v>
      </c>
      <c r="B10" s="48"/>
      <c r="C10" s="398" t="str">
        <f>IF('Sch-1'!C9=0, "", 'Sch-1'!C9)</f>
        <v/>
      </c>
      <c r="D10" s="398"/>
      <c r="E10" s="398"/>
      <c r="F10" s="398"/>
      <c r="G10" s="398"/>
      <c r="H10" s="398"/>
      <c r="I10" s="398"/>
      <c r="J10" s="493"/>
      <c r="L10" s="18" t="str">
        <f>'Sch-1'!L9</f>
        <v>"Saudamini", Plot No.-2</v>
      </c>
      <c r="M10" s="41"/>
    </row>
    <row r="11" spans="1:14" s="37" customFormat="1" ht="16.5">
      <c r="A11" s="49"/>
      <c r="B11" s="49"/>
      <c r="C11" s="398" t="str">
        <f>IF('Sch-1'!C10=0, "", 'Sch-1'!C10)</f>
        <v/>
      </c>
      <c r="D11" s="398"/>
      <c r="E11" s="398"/>
      <c r="F11" s="398"/>
      <c r="G11" s="398"/>
      <c r="H11" s="398"/>
      <c r="I11" s="398"/>
      <c r="J11" s="493"/>
      <c r="L11" s="18" t="str">
        <f>'Sch-1'!L10</f>
        <v xml:space="preserve">Sector-29, </v>
      </c>
      <c r="M11" s="41"/>
    </row>
    <row r="12" spans="1:14" s="37" customFormat="1" ht="16.5">
      <c r="A12" s="590"/>
      <c r="B12" s="590"/>
      <c r="C12" s="398" t="str">
        <f>IF('Sch-1'!C11=0, "", 'Sch-1'!C11)</f>
        <v/>
      </c>
      <c r="D12" s="398"/>
      <c r="E12" s="398"/>
      <c r="F12" s="398"/>
      <c r="G12" s="398"/>
      <c r="H12" s="398"/>
      <c r="I12" s="398"/>
      <c r="J12" s="591"/>
      <c r="K12" s="592"/>
      <c r="L12" s="593" t="str">
        <f>'Sch-1'!L11</f>
        <v>Gurgaon (Haryana) - 122001</v>
      </c>
      <c r="M12" s="594"/>
      <c r="N12" s="592"/>
    </row>
    <row r="13" spans="1:14" s="37" customFormat="1" ht="16.5">
      <c r="A13" s="590"/>
      <c r="B13" s="590"/>
      <c r="C13" s="398"/>
      <c r="D13" s="398"/>
      <c r="E13" s="398"/>
      <c r="F13" s="398"/>
      <c r="G13" s="398"/>
      <c r="H13" s="398"/>
      <c r="I13" s="398"/>
      <c r="J13" s="591"/>
      <c r="K13" s="592"/>
      <c r="L13" s="593"/>
      <c r="M13" s="594"/>
      <c r="N13" s="592"/>
    </row>
    <row r="14" spans="1:14" s="37" customFormat="1" ht="17.25" thickBot="1">
      <c r="A14" s="918" t="s">
        <v>37</v>
      </c>
      <c r="B14" s="918"/>
      <c r="C14" s="918"/>
      <c r="D14" s="918"/>
      <c r="E14" s="918"/>
      <c r="F14" s="918"/>
      <c r="G14" s="918"/>
      <c r="H14" s="918"/>
      <c r="I14" s="918"/>
      <c r="J14" s="918"/>
      <c r="K14" s="918"/>
      <c r="L14" s="918"/>
      <c r="M14" s="918"/>
      <c r="N14" s="918"/>
    </row>
    <row r="15" spans="1:14" s="37" customFormat="1" ht="49.5">
      <c r="A15" s="28" t="s">
        <v>8</v>
      </c>
      <c r="B15" s="22" t="s">
        <v>250</v>
      </c>
      <c r="C15" s="22" t="s">
        <v>251</v>
      </c>
      <c r="D15" s="29" t="s">
        <v>261</v>
      </c>
      <c r="E15" s="29" t="s">
        <v>263</v>
      </c>
      <c r="F15" s="29" t="s">
        <v>264</v>
      </c>
      <c r="G15" s="28" t="s">
        <v>35</v>
      </c>
      <c r="H15" s="28" t="s">
        <v>284</v>
      </c>
      <c r="I15" s="28" t="s">
        <v>285</v>
      </c>
      <c r="J15" s="31" t="s">
        <v>18</v>
      </c>
      <c r="K15" s="30" t="s">
        <v>10</v>
      </c>
      <c r="L15" s="30" t="s">
        <v>19</v>
      </c>
      <c r="M15" s="31" t="s">
        <v>38</v>
      </c>
      <c r="N15" s="31" t="s">
        <v>39</v>
      </c>
    </row>
    <row r="16" spans="1:14" s="37" customFormat="1" ht="16.5">
      <c r="A16" s="21">
        <v>1</v>
      </c>
      <c r="B16" s="21">
        <v>2</v>
      </c>
      <c r="C16" s="21">
        <v>3</v>
      </c>
      <c r="D16" s="21">
        <v>4</v>
      </c>
      <c r="E16" s="21">
        <v>5</v>
      </c>
      <c r="F16" s="21">
        <v>6</v>
      </c>
      <c r="G16" s="21">
        <v>7</v>
      </c>
      <c r="H16" s="21">
        <v>8</v>
      </c>
      <c r="I16" s="21">
        <v>9</v>
      </c>
      <c r="J16" s="487">
        <v>10</v>
      </c>
      <c r="K16" s="21">
        <v>11</v>
      </c>
      <c r="L16" s="21">
        <v>12</v>
      </c>
      <c r="M16" s="21">
        <v>13</v>
      </c>
      <c r="N16" s="21" t="s">
        <v>293</v>
      </c>
    </row>
    <row r="17" spans="1:14">
      <c r="A17" s="595"/>
      <c r="B17" s="595"/>
      <c r="C17" s="595"/>
      <c r="D17" s="595"/>
      <c r="E17" s="595"/>
      <c r="F17" s="595"/>
      <c r="G17" s="595"/>
      <c r="H17" s="595"/>
      <c r="I17" s="595"/>
      <c r="J17" s="596"/>
      <c r="K17" s="595"/>
      <c r="L17" s="595"/>
      <c r="M17" s="595"/>
      <c r="N17" s="592"/>
    </row>
    <row r="18" spans="1:14">
      <c r="A18" s="595"/>
      <c r="B18" s="595"/>
      <c r="C18" s="595"/>
      <c r="D18" s="595"/>
      <c r="E18" s="595"/>
      <c r="F18" s="595"/>
      <c r="G18" s="595"/>
      <c r="H18" s="595"/>
      <c r="I18" s="595"/>
      <c r="J18" s="596"/>
      <c r="K18" s="595"/>
      <c r="L18" s="595"/>
      <c r="M18" s="595"/>
      <c r="N18" s="592"/>
    </row>
    <row r="19" spans="1:14">
      <c r="A19" s="595"/>
      <c r="B19" s="595"/>
      <c r="C19" s="595"/>
      <c r="D19" s="595"/>
      <c r="E19" s="595"/>
      <c r="F19" s="595"/>
      <c r="G19" s="595"/>
      <c r="H19" s="595"/>
      <c r="I19" s="595"/>
      <c r="J19" s="596"/>
      <c r="K19" s="595"/>
      <c r="L19" s="595"/>
      <c r="M19" s="595"/>
      <c r="N19" s="592"/>
    </row>
    <row r="20" spans="1:14">
      <c r="A20" s="595"/>
      <c r="B20" s="595"/>
      <c r="C20" s="595"/>
      <c r="D20" s="595"/>
      <c r="E20" s="595"/>
      <c r="F20" s="595"/>
      <c r="G20" s="595"/>
      <c r="H20" s="595"/>
      <c r="I20" s="595"/>
      <c r="J20" s="596"/>
      <c r="K20" s="595"/>
      <c r="L20" s="595"/>
      <c r="M20" s="595"/>
      <c r="N20" s="592"/>
    </row>
    <row r="21" spans="1:14" ht="15" customHeight="1">
      <c r="A21" s="595"/>
      <c r="B21" s="595"/>
      <c r="C21" s="595"/>
      <c r="D21" s="595"/>
      <c r="E21" s="595"/>
      <c r="F21" s="595"/>
      <c r="G21" s="923" t="s">
        <v>288</v>
      </c>
      <c r="H21" s="923"/>
      <c r="I21" s="923"/>
      <c r="J21" s="596"/>
      <c r="K21" s="595"/>
      <c r="L21" s="595"/>
      <c r="M21" s="595"/>
      <c r="N21" s="592"/>
    </row>
    <row r="22" spans="1:14">
      <c r="A22" s="595"/>
      <c r="B22" s="595"/>
      <c r="C22" s="595"/>
      <c r="D22" s="595"/>
      <c r="E22" s="595"/>
      <c r="F22" s="595"/>
      <c r="G22" s="923"/>
      <c r="H22" s="923"/>
      <c r="I22" s="923"/>
      <c r="J22" s="596"/>
      <c r="K22" s="595"/>
      <c r="L22" s="595"/>
      <c r="M22" s="595"/>
      <c r="N22" s="592"/>
    </row>
    <row r="23" spans="1:14">
      <c r="A23" s="595"/>
      <c r="B23" s="595"/>
      <c r="C23" s="595"/>
      <c r="D23" s="595"/>
      <c r="E23" s="595"/>
      <c r="F23" s="595"/>
      <c r="G23" s="595"/>
      <c r="H23" s="595"/>
      <c r="I23" s="595"/>
      <c r="J23" s="596"/>
      <c r="K23" s="595"/>
      <c r="L23" s="595"/>
      <c r="M23" s="595"/>
      <c r="N23" s="592"/>
    </row>
    <row r="24" spans="1:14">
      <c r="A24" s="595"/>
      <c r="B24" s="595"/>
      <c r="C24" s="595"/>
      <c r="D24" s="595"/>
      <c r="E24" s="595"/>
      <c r="F24" s="595"/>
      <c r="G24" s="595"/>
      <c r="H24" s="595"/>
      <c r="I24" s="595"/>
      <c r="J24" s="596"/>
      <c r="K24" s="595"/>
      <c r="L24" s="595"/>
      <c r="M24" s="595"/>
      <c r="N24" s="592"/>
    </row>
    <row r="25" spans="1:14" ht="24" customHeight="1">
      <c r="A25" s="597"/>
      <c r="B25" s="597"/>
      <c r="C25" s="597"/>
      <c r="D25" s="597"/>
      <c r="E25" s="597"/>
      <c r="F25" s="926" t="s">
        <v>436</v>
      </c>
      <c r="G25" s="927"/>
      <c r="H25" s="927"/>
      <c r="I25" s="928"/>
      <c r="J25" s="598"/>
      <c r="K25" s="597"/>
      <c r="L25" s="597"/>
      <c r="M25" s="597"/>
      <c r="N25" s="589">
        <f>SUM(N17:N24)</f>
        <v>0</v>
      </c>
    </row>
    <row r="26" spans="1:14" ht="15">
      <c r="A26" s="595"/>
      <c r="B26" s="331"/>
      <c r="C26" s="331"/>
      <c r="D26" s="331"/>
      <c r="E26" s="331"/>
      <c r="F26" s="331"/>
      <c r="G26" s="331"/>
      <c r="H26" s="331"/>
      <c r="I26" s="331"/>
      <c r="J26" s="331"/>
      <c r="K26" s="331"/>
      <c r="L26" s="331"/>
      <c r="M26" s="595"/>
      <c r="N26" s="592"/>
    </row>
    <row r="27" spans="1:14" ht="22.5" customHeight="1">
      <c r="A27" s="599"/>
      <c r="B27" s="600" t="s">
        <v>141</v>
      </c>
      <c r="C27" s="924" t="str">
        <f>'Sch-3'!C211:E211</f>
        <v>--</v>
      </c>
      <c r="D27" s="924"/>
      <c r="E27" s="924"/>
      <c r="F27" s="601"/>
      <c r="G27" s="601"/>
      <c r="H27" s="602"/>
      <c r="I27" s="603"/>
      <c r="J27" s="603"/>
      <c r="K27" s="603"/>
      <c r="L27" s="451" t="s">
        <v>126</v>
      </c>
      <c r="M27" s="925">
        <f>'Sch-3'!O211</f>
        <v>0</v>
      </c>
      <c r="N27" s="925"/>
    </row>
    <row r="28" spans="1:14" ht="22.5" customHeight="1">
      <c r="A28" s="599"/>
      <c r="B28" s="600" t="s">
        <v>142</v>
      </c>
      <c r="C28" s="924">
        <f>'Sch-3'!C212:E212</f>
        <v>0</v>
      </c>
      <c r="D28" s="924"/>
      <c r="E28" s="924"/>
      <c r="F28" s="601"/>
      <c r="G28" s="601"/>
      <c r="H28" s="602"/>
      <c r="I28" s="603"/>
      <c r="J28" s="603"/>
      <c r="K28" s="603"/>
      <c r="L28" s="451" t="s">
        <v>128</v>
      </c>
      <c r="M28" s="925">
        <f>'Sch-3'!O212</f>
        <v>0</v>
      </c>
      <c r="N28" s="925"/>
    </row>
    <row r="29" spans="1:14">
      <c r="A29" s="595"/>
      <c r="B29" s="595"/>
      <c r="C29" s="595"/>
      <c r="D29" s="595"/>
      <c r="E29" s="595"/>
      <c r="F29" s="595"/>
      <c r="G29" s="595"/>
      <c r="H29" s="595"/>
      <c r="I29" s="595"/>
      <c r="J29" s="596"/>
      <c r="K29" s="595"/>
      <c r="L29" s="595"/>
      <c r="M29" s="595"/>
      <c r="N29" s="592"/>
    </row>
  </sheetData>
  <sheetProtection password="CC67" sheet="1" objects="1" scenarios="1" selectLockedCells="1"/>
  <customSheetViews>
    <customSheetView guid="{ACCF2ACB-B594-4F96-A1BE-3FFBE35AE842}" scale="90" showPageBreaks="1" fitToPage="1" printArea="1" view="pageBreakPreview" topLeftCell="A10">
      <selection activeCell="F32" sqref="F32"/>
      <pageMargins left="0.3" right="0.17" top="0.75" bottom="0.75" header="0.3" footer="0.3"/>
      <pageSetup paperSize="9" scale="59" fitToHeight="0" orientation="landscape" r:id="rId1"/>
    </customSheetView>
    <customSheetView guid="{22CC5C8B-E1A0-44D5-9004-AA64A7EE9D42}" scale="90" showPageBreaks="1" fitToPage="1" printArea="1" view="pageBreakPreview" topLeftCell="A10">
      <selection activeCell="F32" sqref="F32"/>
      <pageMargins left="0.3" right="0.17" top="0.75" bottom="0.75" header="0.3" footer="0.3"/>
      <pageSetup paperSize="9" scale="59" fitToHeight="0" orientation="landscape" r:id="rId2"/>
    </customSheetView>
    <customSheetView guid="{BF4E98EC-B3A8-42CF-8525-78BE0EF2C154}" scale="90" showPageBreaks="1" fitToPage="1" printArea="1" view="pageBreakPreview" topLeftCell="F1">
      <selection activeCell="O18" sqref="O18"/>
      <pageMargins left="0.3" right="0.17" top="0.75" bottom="0.75" header="0.3" footer="0.3"/>
      <pageSetup paperSize="9" scale="59" fitToHeight="0" orientation="landscape" r:id="rId3"/>
    </customSheetView>
    <customSheetView guid="{83920EE0-E8FD-48B1-9AB8-BA60512AB904}" scale="90" showPageBreaks="1" fitToPage="1" printArea="1" view="pageBreakPreview">
      <selection activeCell="F37" sqref="F37"/>
      <pageMargins left="0.3" right="0.17" top="0.75" bottom="0.75" header="0.3" footer="0.3"/>
      <pageSetup paperSize="9" scale="59" fitToHeight="0" orientation="landscape" r:id="rId4"/>
    </customSheetView>
    <customSheetView guid="{A4C17E8F-58CD-4EED-9A5E-AA156D6F7BD9}" scale="90" showPageBreaks="1" fitToPage="1" printArea="1" view="pageBreakPreview" topLeftCell="A10">
      <selection activeCell="O18" sqref="O18"/>
      <pageMargins left="0.3" right="0.17" top="0.75" bottom="0.75" header="0.3" footer="0.3"/>
      <pageSetup paperSize="9" scale="59" fitToHeight="0" orientation="landscape" r:id="rId5"/>
    </customSheetView>
    <customSheetView guid="{45F3AF0C-46B9-4B87-BFCB-FE4EE3F9A2E7}" scale="90" showPageBreaks="1" fitToPage="1" printArea="1" view="pageBreakPreview" topLeftCell="A10">
      <selection activeCell="F32" sqref="F32"/>
      <pageMargins left="0.3" right="0.17" top="0.75" bottom="0.75" header="0.3" footer="0.3"/>
      <pageSetup paperSize="9" scale="59" fitToHeight="0" orientation="landscape" r:id="rId6"/>
    </customSheetView>
  </customSheetViews>
  <mergeCells count="10">
    <mergeCell ref="C28:E28"/>
    <mergeCell ref="M27:N27"/>
    <mergeCell ref="M28:N28"/>
    <mergeCell ref="A14:N14"/>
    <mergeCell ref="F25:I25"/>
    <mergeCell ref="A3:M3"/>
    <mergeCell ref="A5:M5"/>
    <mergeCell ref="A8:K8"/>
    <mergeCell ref="G21:I22"/>
    <mergeCell ref="C27:E27"/>
  </mergeCells>
  <pageMargins left="0.3" right="0.17" top="0.75" bottom="0.75" header="0.3" footer="0.3"/>
  <pageSetup paperSize="9" scale="59" fitToHeight="0" orientation="landscape"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1"/>
  <sheetViews>
    <sheetView view="pageBreakPreview" topLeftCell="A4" zoomScaleNormal="100" zoomScaleSheetLayoutView="100" workbookViewId="0">
      <selection activeCell="G17" sqref="G17"/>
    </sheetView>
  </sheetViews>
  <sheetFormatPr defaultColWidth="11.42578125" defaultRowHeight="16.5"/>
  <cols>
    <col min="1" max="1" width="11.85546875" style="50" customWidth="1"/>
    <col min="2" max="2" width="46.7109375" style="50" customWidth="1"/>
    <col min="3" max="3" width="20" style="50" customWidth="1"/>
    <col min="4" max="4" width="23.42578125" style="50" customWidth="1"/>
    <col min="5" max="5" width="22.85546875" style="50" customWidth="1"/>
    <col min="6" max="6" width="11.42578125" style="142" customWidth="1"/>
    <col min="7" max="7" width="34.140625" style="142" customWidth="1"/>
    <col min="8" max="8" width="11.42578125" style="142" customWidth="1"/>
    <col min="9" max="9" width="14" style="479" customWidth="1"/>
    <col min="10" max="10" width="14.42578125" style="479" customWidth="1"/>
    <col min="11" max="11" width="17.140625" style="479" customWidth="1"/>
    <col min="12" max="13" width="11.42578125" style="479" customWidth="1"/>
    <col min="14" max="14" width="21.28515625" style="479" customWidth="1"/>
    <col min="15" max="15" width="18.28515625" style="143" customWidth="1"/>
    <col min="16" max="17" width="11.42578125" style="143" customWidth="1"/>
    <col min="18" max="18" width="11.42578125" style="178" customWidth="1"/>
    <col min="19" max="24" width="11.42578125" style="142" customWidth="1"/>
    <col min="25" max="256" width="11.42578125" style="178"/>
    <col min="257" max="257" width="11.85546875" style="178" customWidth="1"/>
    <col min="258" max="258" width="46.7109375" style="178" customWidth="1"/>
    <col min="259" max="259" width="20" style="178" customWidth="1"/>
    <col min="260" max="260" width="23.42578125" style="178" customWidth="1"/>
    <col min="261" max="261" width="22.85546875" style="178" customWidth="1"/>
    <col min="262" max="262" width="11.42578125" style="178" customWidth="1"/>
    <col min="263" max="263" width="34.140625" style="178" customWidth="1"/>
    <col min="264" max="264" width="11.42578125" style="178" customWidth="1"/>
    <col min="265" max="272" width="0" style="178" hidden="1" customWidth="1"/>
    <col min="273" max="280" width="11.42578125" style="178" customWidth="1"/>
    <col min="281" max="512" width="11.42578125" style="178"/>
    <col min="513" max="513" width="11.85546875" style="178" customWidth="1"/>
    <col min="514" max="514" width="46.7109375" style="178" customWidth="1"/>
    <col min="515" max="515" width="20" style="178" customWidth="1"/>
    <col min="516" max="516" width="23.42578125" style="178" customWidth="1"/>
    <col min="517" max="517" width="22.85546875" style="178" customWidth="1"/>
    <col min="518" max="518" width="11.42578125" style="178" customWidth="1"/>
    <col min="519" max="519" width="34.140625" style="178" customWidth="1"/>
    <col min="520" max="520" width="11.42578125" style="178" customWidth="1"/>
    <col min="521" max="528" width="0" style="178" hidden="1" customWidth="1"/>
    <col min="529" max="536" width="11.42578125" style="178" customWidth="1"/>
    <col min="537" max="768" width="11.42578125" style="178"/>
    <col min="769" max="769" width="11.85546875" style="178" customWidth="1"/>
    <col min="770" max="770" width="46.7109375" style="178" customWidth="1"/>
    <col min="771" max="771" width="20" style="178" customWidth="1"/>
    <col min="772" max="772" width="23.42578125" style="178" customWidth="1"/>
    <col min="773" max="773" width="22.85546875" style="178" customWidth="1"/>
    <col min="774" max="774" width="11.42578125" style="178" customWidth="1"/>
    <col min="775" max="775" width="34.140625" style="178" customWidth="1"/>
    <col min="776" max="776" width="11.42578125" style="178" customWidth="1"/>
    <col min="777" max="784" width="0" style="178" hidden="1" customWidth="1"/>
    <col min="785" max="792" width="11.42578125" style="178" customWidth="1"/>
    <col min="793" max="1024" width="11.42578125" style="178"/>
    <col min="1025" max="1025" width="11.85546875" style="178" customWidth="1"/>
    <col min="1026" max="1026" width="46.7109375" style="178" customWidth="1"/>
    <col min="1027" max="1027" width="20" style="178" customWidth="1"/>
    <col min="1028" max="1028" width="23.42578125" style="178" customWidth="1"/>
    <col min="1029" max="1029" width="22.85546875" style="178" customWidth="1"/>
    <col min="1030" max="1030" width="11.42578125" style="178" customWidth="1"/>
    <col min="1031" max="1031" width="34.140625" style="178" customWidth="1"/>
    <col min="1032" max="1032" width="11.42578125" style="178" customWidth="1"/>
    <col min="1033" max="1040" width="0" style="178" hidden="1" customWidth="1"/>
    <col min="1041" max="1048" width="11.42578125" style="178" customWidth="1"/>
    <col min="1049" max="1280" width="11.42578125" style="178"/>
    <col min="1281" max="1281" width="11.85546875" style="178" customWidth="1"/>
    <col min="1282" max="1282" width="46.7109375" style="178" customWidth="1"/>
    <col min="1283" max="1283" width="20" style="178" customWidth="1"/>
    <col min="1284" max="1284" width="23.42578125" style="178" customWidth="1"/>
    <col min="1285" max="1285" width="22.85546875" style="178" customWidth="1"/>
    <col min="1286" max="1286" width="11.42578125" style="178" customWidth="1"/>
    <col min="1287" max="1287" width="34.140625" style="178" customWidth="1"/>
    <col min="1288" max="1288" width="11.42578125" style="178" customWidth="1"/>
    <col min="1289" max="1296" width="0" style="178" hidden="1" customWidth="1"/>
    <col min="1297" max="1304" width="11.42578125" style="178" customWidth="1"/>
    <col min="1305" max="1536" width="11.42578125" style="178"/>
    <col min="1537" max="1537" width="11.85546875" style="178" customWidth="1"/>
    <col min="1538" max="1538" width="46.7109375" style="178" customWidth="1"/>
    <col min="1539" max="1539" width="20" style="178" customWidth="1"/>
    <col min="1540" max="1540" width="23.42578125" style="178" customWidth="1"/>
    <col min="1541" max="1541" width="22.85546875" style="178" customWidth="1"/>
    <col min="1542" max="1542" width="11.42578125" style="178" customWidth="1"/>
    <col min="1543" max="1543" width="34.140625" style="178" customWidth="1"/>
    <col min="1544" max="1544" width="11.42578125" style="178" customWidth="1"/>
    <col min="1545" max="1552" width="0" style="178" hidden="1" customWidth="1"/>
    <col min="1553" max="1560" width="11.42578125" style="178" customWidth="1"/>
    <col min="1561" max="1792" width="11.42578125" style="178"/>
    <col min="1793" max="1793" width="11.85546875" style="178" customWidth="1"/>
    <col min="1794" max="1794" width="46.7109375" style="178" customWidth="1"/>
    <col min="1795" max="1795" width="20" style="178" customWidth="1"/>
    <col min="1796" max="1796" width="23.42578125" style="178" customWidth="1"/>
    <col min="1797" max="1797" width="22.85546875" style="178" customWidth="1"/>
    <col min="1798" max="1798" width="11.42578125" style="178" customWidth="1"/>
    <col min="1799" max="1799" width="34.140625" style="178" customWidth="1"/>
    <col min="1800" max="1800" width="11.42578125" style="178" customWidth="1"/>
    <col min="1801" max="1808" width="0" style="178" hidden="1" customWidth="1"/>
    <col min="1809" max="1816" width="11.42578125" style="178" customWidth="1"/>
    <col min="1817" max="2048" width="11.42578125" style="178"/>
    <col min="2049" max="2049" width="11.85546875" style="178" customWidth="1"/>
    <col min="2050" max="2050" width="46.7109375" style="178" customWidth="1"/>
    <col min="2051" max="2051" width="20" style="178" customWidth="1"/>
    <col min="2052" max="2052" width="23.42578125" style="178" customWidth="1"/>
    <col min="2053" max="2053" width="22.85546875" style="178" customWidth="1"/>
    <col min="2054" max="2054" width="11.42578125" style="178" customWidth="1"/>
    <col min="2055" max="2055" width="34.140625" style="178" customWidth="1"/>
    <col min="2056" max="2056" width="11.42578125" style="178" customWidth="1"/>
    <col min="2057" max="2064" width="0" style="178" hidden="1" customWidth="1"/>
    <col min="2065" max="2072" width="11.42578125" style="178" customWidth="1"/>
    <col min="2073" max="2304" width="11.42578125" style="178"/>
    <col min="2305" max="2305" width="11.85546875" style="178" customWidth="1"/>
    <col min="2306" max="2306" width="46.7109375" style="178" customWidth="1"/>
    <col min="2307" max="2307" width="20" style="178" customWidth="1"/>
    <col min="2308" max="2308" width="23.42578125" style="178" customWidth="1"/>
    <col min="2309" max="2309" width="22.85546875" style="178" customWidth="1"/>
    <col min="2310" max="2310" width="11.42578125" style="178" customWidth="1"/>
    <col min="2311" max="2311" width="34.140625" style="178" customWidth="1"/>
    <col min="2312" max="2312" width="11.42578125" style="178" customWidth="1"/>
    <col min="2313" max="2320" width="0" style="178" hidden="1" customWidth="1"/>
    <col min="2321" max="2328" width="11.42578125" style="178" customWidth="1"/>
    <col min="2329" max="2560" width="11.42578125" style="178"/>
    <col min="2561" max="2561" width="11.85546875" style="178" customWidth="1"/>
    <col min="2562" max="2562" width="46.7109375" style="178" customWidth="1"/>
    <col min="2563" max="2563" width="20" style="178" customWidth="1"/>
    <col min="2564" max="2564" width="23.42578125" style="178" customWidth="1"/>
    <col min="2565" max="2565" width="22.85546875" style="178" customWidth="1"/>
    <col min="2566" max="2566" width="11.42578125" style="178" customWidth="1"/>
    <col min="2567" max="2567" width="34.140625" style="178" customWidth="1"/>
    <col min="2568" max="2568" width="11.42578125" style="178" customWidth="1"/>
    <col min="2569" max="2576" width="0" style="178" hidden="1" customWidth="1"/>
    <col min="2577" max="2584" width="11.42578125" style="178" customWidth="1"/>
    <col min="2585" max="2816" width="11.42578125" style="178"/>
    <col min="2817" max="2817" width="11.85546875" style="178" customWidth="1"/>
    <col min="2818" max="2818" width="46.7109375" style="178" customWidth="1"/>
    <col min="2819" max="2819" width="20" style="178" customWidth="1"/>
    <col min="2820" max="2820" width="23.42578125" style="178" customWidth="1"/>
    <col min="2821" max="2821" width="22.85546875" style="178" customWidth="1"/>
    <col min="2822" max="2822" width="11.42578125" style="178" customWidth="1"/>
    <col min="2823" max="2823" width="34.140625" style="178" customWidth="1"/>
    <col min="2824" max="2824" width="11.42578125" style="178" customWidth="1"/>
    <col min="2825" max="2832" width="0" style="178" hidden="1" customWidth="1"/>
    <col min="2833" max="2840" width="11.42578125" style="178" customWidth="1"/>
    <col min="2841" max="3072" width="11.42578125" style="178"/>
    <col min="3073" max="3073" width="11.85546875" style="178" customWidth="1"/>
    <col min="3074" max="3074" width="46.7109375" style="178" customWidth="1"/>
    <col min="3075" max="3075" width="20" style="178" customWidth="1"/>
    <col min="3076" max="3076" width="23.42578125" style="178" customWidth="1"/>
    <col min="3077" max="3077" width="22.85546875" style="178" customWidth="1"/>
    <col min="3078" max="3078" width="11.42578125" style="178" customWidth="1"/>
    <col min="3079" max="3079" width="34.140625" style="178" customWidth="1"/>
    <col min="3080" max="3080" width="11.42578125" style="178" customWidth="1"/>
    <col min="3081" max="3088" width="0" style="178" hidden="1" customWidth="1"/>
    <col min="3089" max="3096" width="11.42578125" style="178" customWidth="1"/>
    <col min="3097" max="3328" width="11.42578125" style="178"/>
    <col min="3329" max="3329" width="11.85546875" style="178" customWidth="1"/>
    <col min="3330" max="3330" width="46.7109375" style="178" customWidth="1"/>
    <col min="3331" max="3331" width="20" style="178" customWidth="1"/>
    <col min="3332" max="3332" width="23.42578125" style="178" customWidth="1"/>
    <col min="3333" max="3333" width="22.85546875" style="178" customWidth="1"/>
    <col min="3334" max="3334" width="11.42578125" style="178" customWidth="1"/>
    <col min="3335" max="3335" width="34.140625" style="178" customWidth="1"/>
    <col min="3336" max="3336" width="11.42578125" style="178" customWidth="1"/>
    <col min="3337" max="3344" width="0" style="178" hidden="1" customWidth="1"/>
    <col min="3345" max="3352" width="11.42578125" style="178" customWidth="1"/>
    <col min="3353" max="3584" width="11.42578125" style="178"/>
    <col min="3585" max="3585" width="11.85546875" style="178" customWidth="1"/>
    <col min="3586" max="3586" width="46.7109375" style="178" customWidth="1"/>
    <col min="3587" max="3587" width="20" style="178" customWidth="1"/>
    <col min="3588" max="3588" width="23.42578125" style="178" customWidth="1"/>
    <col min="3589" max="3589" width="22.85546875" style="178" customWidth="1"/>
    <col min="3590" max="3590" width="11.42578125" style="178" customWidth="1"/>
    <col min="3591" max="3591" width="34.140625" style="178" customWidth="1"/>
    <col min="3592" max="3592" width="11.42578125" style="178" customWidth="1"/>
    <col min="3593" max="3600" width="0" style="178" hidden="1" customWidth="1"/>
    <col min="3601" max="3608" width="11.42578125" style="178" customWidth="1"/>
    <col min="3609" max="3840" width="11.42578125" style="178"/>
    <col min="3841" max="3841" width="11.85546875" style="178" customWidth="1"/>
    <col min="3842" max="3842" width="46.7109375" style="178" customWidth="1"/>
    <col min="3843" max="3843" width="20" style="178" customWidth="1"/>
    <col min="3844" max="3844" width="23.42578125" style="178" customWidth="1"/>
    <col min="3845" max="3845" width="22.85546875" style="178" customWidth="1"/>
    <col min="3846" max="3846" width="11.42578125" style="178" customWidth="1"/>
    <col min="3847" max="3847" width="34.140625" style="178" customWidth="1"/>
    <col min="3848" max="3848" width="11.42578125" style="178" customWidth="1"/>
    <col min="3849" max="3856" width="0" style="178" hidden="1" customWidth="1"/>
    <col min="3857" max="3864" width="11.42578125" style="178" customWidth="1"/>
    <col min="3865" max="4096" width="11.42578125" style="178"/>
    <col min="4097" max="4097" width="11.85546875" style="178" customWidth="1"/>
    <col min="4098" max="4098" width="46.7109375" style="178" customWidth="1"/>
    <col min="4099" max="4099" width="20" style="178" customWidth="1"/>
    <col min="4100" max="4100" width="23.42578125" style="178" customWidth="1"/>
    <col min="4101" max="4101" width="22.85546875" style="178" customWidth="1"/>
    <col min="4102" max="4102" width="11.42578125" style="178" customWidth="1"/>
    <col min="4103" max="4103" width="34.140625" style="178" customWidth="1"/>
    <col min="4104" max="4104" width="11.42578125" style="178" customWidth="1"/>
    <col min="4105" max="4112" width="0" style="178" hidden="1" customWidth="1"/>
    <col min="4113" max="4120" width="11.42578125" style="178" customWidth="1"/>
    <col min="4121" max="4352" width="11.42578125" style="178"/>
    <col min="4353" max="4353" width="11.85546875" style="178" customWidth="1"/>
    <col min="4354" max="4354" width="46.7109375" style="178" customWidth="1"/>
    <col min="4355" max="4355" width="20" style="178" customWidth="1"/>
    <col min="4356" max="4356" width="23.42578125" style="178" customWidth="1"/>
    <col min="4357" max="4357" width="22.85546875" style="178" customWidth="1"/>
    <col min="4358" max="4358" width="11.42578125" style="178" customWidth="1"/>
    <col min="4359" max="4359" width="34.140625" style="178" customWidth="1"/>
    <col min="4360" max="4360" width="11.42578125" style="178" customWidth="1"/>
    <col min="4361" max="4368" width="0" style="178" hidden="1" customWidth="1"/>
    <col min="4369" max="4376" width="11.42578125" style="178" customWidth="1"/>
    <col min="4377" max="4608" width="11.42578125" style="178"/>
    <col min="4609" max="4609" width="11.85546875" style="178" customWidth="1"/>
    <col min="4610" max="4610" width="46.7109375" style="178" customWidth="1"/>
    <col min="4611" max="4611" width="20" style="178" customWidth="1"/>
    <col min="4612" max="4612" width="23.42578125" style="178" customWidth="1"/>
    <col min="4613" max="4613" width="22.85546875" style="178" customWidth="1"/>
    <col min="4614" max="4614" width="11.42578125" style="178" customWidth="1"/>
    <col min="4615" max="4615" width="34.140625" style="178" customWidth="1"/>
    <col min="4616" max="4616" width="11.42578125" style="178" customWidth="1"/>
    <col min="4617" max="4624" width="0" style="178" hidden="1" customWidth="1"/>
    <col min="4625" max="4632" width="11.42578125" style="178" customWidth="1"/>
    <col min="4633" max="4864" width="11.42578125" style="178"/>
    <col min="4865" max="4865" width="11.85546875" style="178" customWidth="1"/>
    <col min="4866" max="4866" width="46.7109375" style="178" customWidth="1"/>
    <col min="4867" max="4867" width="20" style="178" customWidth="1"/>
    <col min="4868" max="4868" width="23.42578125" style="178" customWidth="1"/>
    <col min="4869" max="4869" width="22.85546875" style="178" customWidth="1"/>
    <col min="4870" max="4870" width="11.42578125" style="178" customWidth="1"/>
    <col min="4871" max="4871" width="34.140625" style="178" customWidth="1"/>
    <col min="4872" max="4872" width="11.42578125" style="178" customWidth="1"/>
    <col min="4873" max="4880" width="0" style="178" hidden="1" customWidth="1"/>
    <col min="4881" max="4888" width="11.42578125" style="178" customWidth="1"/>
    <col min="4889" max="5120" width="11.42578125" style="178"/>
    <col min="5121" max="5121" width="11.85546875" style="178" customWidth="1"/>
    <col min="5122" max="5122" width="46.7109375" style="178" customWidth="1"/>
    <col min="5123" max="5123" width="20" style="178" customWidth="1"/>
    <col min="5124" max="5124" width="23.42578125" style="178" customWidth="1"/>
    <col min="5125" max="5125" width="22.85546875" style="178" customWidth="1"/>
    <col min="5126" max="5126" width="11.42578125" style="178" customWidth="1"/>
    <col min="5127" max="5127" width="34.140625" style="178" customWidth="1"/>
    <col min="5128" max="5128" width="11.42578125" style="178" customWidth="1"/>
    <col min="5129" max="5136" width="0" style="178" hidden="1" customWidth="1"/>
    <col min="5137" max="5144" width="11.42578125" style="178" customWidth="1"/>
    <col min="5145" max="5376" width="11.42578125" style="178"/>
    <col min="5377" max="5377" width="11.85546875" style="178" customWidth="1"/>
    <col min="5378" max="5378" width="46.7109375" style="178" customWidth="1"/>
    <col min="5379" max="5379" width="20" style="178" customWidth="1"/>
    <col min="5380" max="5380" width="23.42578125" style="178" customWidth="1"/>
    <col min="5381" max="5381" width="22.85546875" style="178" customWidth="1"/>
    <col min="5382" max="5382" width="11.42578125" style="178" customWidth="1"/>
    <col min="5383" max="5383" width="34.140625" style="178" customWidth="1"/>
    <col min="5384" max="5384" width="11.42578125" style="178" customWidth="1"/>
    <col min="5385" max="5392" width="0" style="178" hidden="1" customWidth="1"/>
    <col min="5393" max="5400" width="11.42578125" style="178" customWidth="1"/>
    <col min="5401" max="5632" width="11.42578125" style="178"/>
    <col min="5633" max="5633" width="11.85546875" style="178" customWidth="1"/>
    <col min="5634" max="5634" width="46.7109375" style="178" customWidth="1"/>
    <col min="5635" max="5635" width="20" style="178" customWidth="1"/>
    <col min="5636" max="5636" width="23.42578125" style="178" customWidth="1"/>
    <col min="5637" max="5637" width="22.85546875" style="178" customWidth="1"/>
    <col min="5638" max="5638" width="11.42578125" style="178" customWidth="1"/>
    <col min="5639" max="5639" width="34.140625" style="178" customWidth="1"/>
    <col min="5640" max="5640" width="11.42578125" style="178" customWidth="1"/>
    <col min="5641" max="5648" width="0" style="178" hidden="1" customWidth="1"/>
    <col min="5649" max="5656" width="11.42578125" style="178" customWidth="1"/>
    <col min="5657" max="5888" width="11.42578125" style="178"/>
    <col min="5889" max="5889" width="11.85546875" style="178" customWidth="1"/>
    <col min="5890" max="5890" width="46.7109375" style="178" customWidth="1"/>
    <col min="5891" max="5891" width="20" style="178" customWidth="1"/>
    <col min="5892" max="5892" width="23.42578125" style="178" customWidth="1"/>
    <col min="5893" max="5893" width="22.85546875" style="178" customWidth="1"/>
    <col min="5894" max="5894" width="11.42578125" style="178" customWidth="1"/>
    <col min="5895" max="5895" width="34.140625" style="178" customWidth="1"/>
    <col min="5896" max="5896" width="11.42578125" style="178" customWidth="1"/>
    <col min="5897" max="5904" width="0" style="178" hidden="1" customWidth="1"/>
    <col min="5905" max="5912" width="11.42578125" style="178" customWidth="1"/>
    <col min="5913" max="6144" width="11.42578125" style="178"/>
    <col min="6145" max="6145" width="11.85546875" style="178" customWidth="1"/>
    <col min="6146" max="6146" width="46.7109375" style="178" customWidth="1"/>
    <col min="6147" max="6147" width="20" style="178" customWidth="1"/>
    <col min="6148" max="6148" width="23.42578125" style="178" customWidth="1"/>
    <col min="6149" max="6149" width="22.85546875" style="178" customWidth="1"/>
    <col min="6150" max="6150" width="11.42578125" style="178" customWidth="1"/>
    <col min="6151" max="6151" width="34.140625" style="178" customWidth="1"/>
    <col min="6152" max="6152" width="11.42578125" style="178" customWidth="1"/>
    <col min="6153" max="6160" width="0" style="178" hidden="1" customWidth="1"/>
    <col min="6161" max="6168" width="11.42578125" style="178" customWidth="1"/>
    <col min="6169" max="6400" width="11.42578125" style="178"/>
    <col min="6401" max="6401" width="11.85546875" style="178" customWidth="1"/>
    <col min="6402" max="6402" width="46.7109375" style="178" customWidth="1"/>
    <col min="6403" max="6403" width="20" style="178" customWidth="1"/>
    <col min="6404" max="6404" width="23.42578125" style="178" customWidth="1"/>
    <col min="6405" max="6405" width="22.85546875" style="178" customWidth="1"/>
    <col min="6406" max="6406" width="11.42578125" style="178" customWidth="1"/>
    <col min="6407" max="6407" width="34.140625" style="178" customWidth="1"/>
    <col min="6408" max="6408" width="11.42578125" style="178" customWidth="1"/>
    <col min="6409" max="6416" width="0" style="178" hidden="1" customWidth="1"/>
    <col min="6417" max="6424" width="11.42578125" style="178" customWidth="1"/>
    <col min="6425" max="6656" width="11.42578125" style="178"/>
    <col min="6657" max="6657" width="11.85546875" style="178" customWidth="1"/>
    <col min="6658" max="6658" width="46.7109375" style="178" customWidth="1"/>
    <col min="6659" max="6659" width="20" style="178" customWidth="1"/>
    <col min="6660" max="6660" width="23.42578125" style="178" customWidth="1"/>
    <col min="6661" max="6661" width="22.85546875" style="178" customWidth="1"/>
    <col min="6662" max="6662" width="11.42578125" style="178" customWidth="1"/>
    <col min="6663" max="6663" width="34.140625" style="178" customWidth="1"/>
    <col min="6664" max="6664" width="11.42578125" style="178" customWidth="1"/>
    <col min="6665" max="6672" width="0" style="178" hidden="1" customWidth="1"/>
    <col min="6673" max="6680" width="11.42578125" style="178" customWidth="1"/>
    <col min="6681" max="6912" width="11.42578125" style="178"/>
    <col min="6913" max="6913" width="11.85546875" style="178" customWidth="1"/>
    <col min="6914" max="6914" width="46.7109375" style="178" customWidth="1"/>
    <col min="6915" max="6915" width="20" style="178" customWidth="1"/>
    <col min="6916" max="6916" width="23.42578125" style="178" customWidth="1"/>
    <col min="6917" max="6917" width="22.85546875" style="178" customWidth="1"/>
    <col min="6918" max="6918" width="11.42578125" style="178" customWidth="1"/>
    <col min="6919" max="6919" width="34.140625" style="178" customWidth="1"/>
    <col min="6920" max="6920" width="11.42578125" style="178" customWidth="1"/>
    <col min="6921" max="6928" width="0" style="178" hidden="1" customWidth="1"/>
    <col min="6929" max="6936" width="11.42578125" style="178" customWidth="1"/>
    <col min="6937" max="7168" width="11.42578125" style="178"/>
    <col min="7169" max="7169" width="11.85546875" style="178" customWidth="1"/>
    <col min="7170" max="7170" width="46.7109375" style="178" customWidth="1"/>
    <col min="7171" max="7171" width="20" style="178" customWidth="1"/>
    <col min="7172" max="7172" width="23.42578125" style="178" customWidth="1"/>
    <col min="7173" max="7173" width="22.85546875" style="178" customWidth="1"/>
    <col min="7174" max="7174" width="11.42578125" style="178" customWidth="1"/>
    <col min="7175" max="7175" width="34.140625" style="178" customWidth="1"/>
    <col min="7176" max="7176" width="11.42578125" style="178" customWidth="1"/>
    <col min="7177" max="7184" width="0" style="178" hidden="1" customWidth="1"/>
    <col min="7185" max="7192" width="11.42578125" style="178" customWidth="1"/>
    <col min="7193" max="7424" width="11.42578125" style="178"/>
    <col min="7425" max="7425" width="11.85546875" style="178" customWidth="1"/>
    <col min="7426" max="7426" width="46.7109375" style="178" customWidth="1"/>
    <col min="7427" max="7427" width="20" style="178" customWidth="1"/>
    <col min="7428" max="7428" width="23.42578125" style="178" customWidth="1"/>
    <col min="7429" max="7429" width="22.85546875" style="178" customWidth="1"/>
    <col min="7430" max="7430" width="11.42578125" style="178" customWidth="1"/>
    <col min="7431" max="7431" width="34.140625" style="178" customWidth="1"/>
    <col min="7432" max="7432" width="11.42578125" style="178" customWidth="1"/>
    <col min="7433" max="7440" width="0" style="178" hidden="1" customWidth="1"/>
    <col min="7441" max="7448" width="11.42578125" style="178" customWidth="1"/>
    <col min="7449" max="7680" width="11.42578125" style="178"/>
    <col min="7681" max="7681" width="11.85546875" style="178" customWidth="1"/>
    <col min="7682" max="7682" width="46.7109375" style="178" customWidth="1"/>
    <col min="7683" max="7683" width="20" style="178" customWidth="1"/>
    <col min="7684" max="7684" width="23.42578125" style="178" customWidth="1"/>
    <col min="7685" max="7685" width="22.85546875" style="178" customWidth="1"/>
    <col min="7686" max="7686" width="11.42578125" style="178" customWidth="1"/>
    <col min="7687" max="7687" width="34.140625" style="178" customWidth="1"/>
    <col min="7688" max="7688" width="11.42578125" style="178" customWidth="1"/>
    <col min="7689" max="7696" width="0" style="178" hidden="1" customWidth="1"/>
    <col min="7697" max="7704" width="11.42578125" style="178" customWidth="1"/>
    <col min="7705" max="7936" width="11.42578125" style="178"/>
    <col min="7937" max="7937" width="11.85546875" style="178" customWidth="1"/>
    <col min="7938" max="7938" width="46.7109375" style="178" customWidth="1"/>
    <col min="7939" max="7939" width="20" style="178" customWidth="1"/>
    <col min="7940" max="7940" width="23.42578125" style="178" customWidth="1"/>
    <col min="7941" max="7941" width="22.85546875" style="178" customWidth="1"/>
    <col min="7942" max="7942" width="11.42578125" style="178" customWidth="1"/>
    <col min="7943" max="7943" width="34.140625" style="178" customWidth="1"/>
    <col min="7944" max="7944" width="11.42578125" style="178" customWidth="1"/>
    <col min="7945" max="7952" width="0" style="178" hidden="1" customWidth="1"/>
    <col min="7953" max="7960" width="11.42578125" style="178" customWidth="1"/>
    <col min="7961" max="8192" width="11.42578125" style="178"/>
    <col min="8193" max="8193" width="11.85546875" style="178" customWidth="1"/>
    <col min="8194" max="8194" width="46.7109375" style="178" customWidth="1"/>
    <col min="8195" max="8195" width="20" style="178" customWidth="1"/>
    <col min="8196" max="8196" width="23.42578125" style="178" customWidth="1"/>
    <col min="8197" max="8197" width="22.85546875" style="178" customWidth="1"/>
    <col min="8198" max="8198" width="11.42578125" style="178" customWidth="1"/>
    <col min="8199" max="8199" width="34.140625" style="178" customWidth="1"/>
    <col min="8200" max="8200" width="11.42578125" style="178" customWidth="1"/>
    <col min="8201" max="8208" width="0" style="178" hidden="1" customWidth="1"/>
    <col min="8209" max="8216" width="11.42578125" style="178" customWidth="1"/>
    <col min="8217" max="8448" width="11.42578125" style="178"/>
    <col min="8449" max="8449" width="11.85546875" style="178" customWidth="1"/>
    <col min="8450" max="8450" width="46.7109375" style="178" customWidth="1"/>
    <col min="8451" max="8451" width="20" style="178" customWidth="1"/>
    <col min="8452" max="8452" width="23.42578125" style="178" customWidth="1"/>
    <col min="8453" max="8453" width="22.85546875" style="178" customWidth="1"/>
    <col min="8454" max="8454" width="11.42578125" style="178" customWidth="1"/>
    <col min="8455" max="8455" width="34.140625" style="178" customWidth="1"/>
    <col min="8456" max="8456" width="11.42578125" style="178" customWidth="1"/>
    <col min="8457" max="8464" width="0" style="178" hidden="1" customWidth="1"/>
    <col min="8465" max="8472" width="11.42578125" style="178" customWidth="1"/>
    <col min="8473" max="8704" width="11.42578125" style="178"/>
    <col min="8705" max="8705" width="11.85546875" style="178" customWidth="1"/>
    <col min="8706" max="8706" width="46.7109375" style="178" customWidth="1"/>
    <col min="8707" max="8707" width="20" style="178" customWidth="1"/>
    <col min="8708" max="8708" width="23.42578125" style="178" customWidth="1"/>
    <col min="8709" max="8709" width="22.85546875" style="178" customWidth="1"/>
    <col min="8710" max="8710" width="11.42578125" style="178" customWidth="1"/>
    <col min="8711" max="8711" width="34.140625" style="178" customWidth="1"/>
    <col min="8712" max="8712" width="11.42578125" style="178" customWidth="1"/>
    <col min="8713" max="8720" width="0" style="178" hidden="1" customWidth="1"/>
    <col min="8721" max="8728" width="11.42578125" style="178" customWidth="1"/>
    <col min="8729" max="8960" width="11.42578125" style="178"/>
    <col min="8961" max="8961" width="11.85546875" style="178" customWidth="1"/>
    <col min="8962" max="8962" width="46.7109375" style="178" customWidth="1"/>
    <col min="8963" max="8963" width="20" style="178" customWidth="1"/>
    <col min="8964" max="8964" width="23.42578125" style="178" customWidth="1"/>
    <col min="8965" max="8965" width="22.85546875" style="178" customWidth="1"/>
    <col min="8966" max="8966" width="11.42578125" style="178" customWidth="1"/>
    <col min="8967" max="8967" width="34.140625" style="178" customWidth="1"/>
    <col min="8968" max="8968" width="11.42578125" style="178" customWidth="1"/>
    <col min="8969" max="8976" width="0" style="178" hidden="1" customWidth="1"/>
    <col min="8977" max="8984" width="11.42578125" style="178" customWidth="1"/>
    <col min="8985" max="9216" width="11.42578125" style="178"/>
    <col min="9217" max="9217" width="11.85546875" style="178" customWidth="1"/>
    <col min="9218" max="9218" width="46.7109375" style="178" customWidth="1"/>
    <col min="9219" max="9219" width="20" style="178" customWidth="1"/>
    <col min="9220" max="9220" width="23.42578125" style="178" customWidth="1"/>
    <col min="9221" max="9221" width="22.85546875" style="178" customWidth="1"/>
    <col min="9222" max="9222" width="11.42578125" style="178" customWidth="1"/>
    <col min="9223" max="9223" width="34.140625" style="178" customWidth="1"/>
    <col min="9224" max="9224" width="11.42578125" style="178" customWidth="1"/>
    <col min="9225" max="9232" width="0" style="178" hidden="1" customWidth="1"/>
    <col min="9233" max="9240" width="11.42578125" style="178" customWidth="1"/>
    <col min="9241" max="9472" width="11.42578125" style="178"/>
    <col min="9473" max="9473" width="11.85546875" style="178" customWidth="1"/>
    <col min="9474" max="9474" width="46.7109375" style="178" customWidth="1"/>
    <col min="9475" max="9475" width="20" style="178" customWidth="1"/>
    <col min="9476" max="9476" width="23.42578125" style="178" customWidth="1"/>
    <col min="9477" max="9477" width="22.85546875" style="178" customWidth="1"/>
    <col min="9478" max="9478" width="11.42578125" style="178" customWidth="1"/>
    <col min="9479" max="9479" width="34.140625" style="178" customWidth="1"/>
    <col min="9480" max="9480" width="11.42578125" style="178" customWidth="1"/>
    <col min="9481" max="9488" width="0" style="178" hidden="1" customWidth="1"/>
    <col min="9489" max="9496" width="11.42578125" style="178" customWidth="1"/>
    <col min="9497" max="9728" width="11.42578125" style="178"/>
    <col min="9729" max="9729" width="11.85546875" style="178" customWidth="1"/>
    <col min="9730" max="9730" width="46.7109375" style="178" customWidth="1"/>
    <col min="9731" max="9731" width="20" style="178" customWidth="1"/>
    <col min="9732" max="9732" width="23.42578125" style="178" customWidth="1"/>
    <col min="9733" max="9733" width="22.85546875" style="178" customWidth="1"/>
    <col min="9734" max="9734" width="11.42578125" style="178" customWidth="1"/>
    <col min="9735" max="9735" width="34.140625" style="178" customWidth="1"/>
    <col min="9736" max="9736" width="11.42578125" style="178" customWidth="1"/>
    <col min="9737" max="9744" width="0" style="178" hidden="1" customWidth="1"/>
    <col min="9745" max="9752" width="11.42578125" style="178" customWidth="1"/>
    <col min="9753" max="9984" width="11.42578125" style="178"/>
    <col min="9985" max="9985" width="11.85546875" style="178" customWidth="1"/>
    <col min="9986" max="9986" width="46.7109375" style="178" customWidth="1"/>
    <col min="9987" max="9987" width="20" style="178" customWidth="1"/>
    <col min="9988" max="9988" width="23.42578125" style="178" customWidth="1"/>
    <col min="9989" max="9989" width="22.85546875" style="178" customWidth="1"/>
    <col min="9990" max="9990" width="11.42578125" style="178" customWidth="1"/>
    <col min="9991" max="9991" width="34.140625" style="178" customWidth="1"/>
    <col min="9992" max="9992" width="11.42578125" style="178" customWidth="1"/>
    <col min="9993" max="10000" width="0" style="178" hidden="1" customWidth="1"/>
    <col min="10001" max="10008" width="11.42578125" style="178" customWidth="1"/>
    <col min="10009" max="10240" width="11.42578125" style="178"/>
    <col min="10241" max="10241" width="11.85546875" style="178" customWidth="1"/>
    <col min="10242" max="10242" width="46.7109375" style="178" customWidth="1"/>
    <col min="10243" max="10243" width="20" style="178" customWidth="1"/>
    <col min="10244" max="10244" width="23.42578125" style="178" customWidth="1"/>
    <col min="10245" max="10245" width="22.85546875" style="178" customWidth="1"/>
    <col min="10246" max="10246" width="11.42578125" style="178" customWidth="1"/>
    <col min="10247" max="10247" width="34.140625" style="178" customWidth="1"/>
    <col min="10248" max="10248" width="11.42578125" style="178" customWidth="1"/>
    <col min="10249" max="10256" width="0" style="178" hidden="1" customWidth="1"/>
    <col min="10257" max="10264" width="11.42578125" style="178" customWidth="1"/>
    <col min="10265" max="10496" width="11.42578125" style="178"/>
    <col min="10497" max="10497" width="11.85546875" style="178" customWidth="1"/>
    <col min="10498" max="10498" width="46.7109375" style="178" customWidth="1"/>
    <col min="10499" max="10499" width="20" style="178" customWidth="1"/>
    <col min="10500" max="10500" width="23.42578125" style="178" customWidth="1"/>
    <col min="10501" max="10501" width="22.85546875" style="178" customWidth="1"/>
    <col min="10502" max="10502" width="11.42578125" style="178" customWidth="1"/>
    <col min="10503" max="10503" width="34.140625" style="178" customWidth="1"/>
    <col min="10504" max="10504" width="11.42578125" style="178" customWidth="1"/>
    <col min="10505" max="10512" width="0" style="178" hidden="1" customWidth="1"/>
    <col min="10513" max="10520" width="11.42578125" style="178" customWidth="1"/>
    <col min="10521" max="10752" width="11.42578125" style="178"/>
    <col min="10753" max="10753" width="11.85546875" style="178" customWidth="1"/>
    <col min="10754" max="10754" width="46.7109375" style="178" customWidth="1"/>
    <col min="10755" max="10755" width="20" style="178" customWidth="1"/>
    <col min="10756" max="10756" width="23.42578125" style="178" customWidth="1"/>
    <col min="10757" max="10757" width="22.85546875" style="178" customWidth="1"/>
    <col min="10758" max="10758" width="11.42578125" style="178" customWidth="1"/>
    <col min="10759" max="10759" width="34.140625" style="178" customWidth="1"/>
    <col min="10760" max="10760" width="11.42578125" style="178" customWidth="1"/>
    <col min="10761" max="10768" width="0" style="178" hidden="1" customWidth="1"/>
    <col min="10769" max="10776" width="11.42578125" style="178" customWidth="1"/>
    <col min="10777" max="11008" width="11.42578125" style="178"/>
    <col min="11009" max="11009" width="11.85546875" style="178" customWidth="1"/>
    <col min="11010" max="11010" width="46.7109375" style="178" customWidth="1"/>
    <col min="11011" max="11011" width="20" style="178" customWidth="1"/>
    <col min="11012" max="11012" width="23.42578125" style="178" customWidth="1"/>
    <col min="11013" max="11013" width="22.85546875" style="178" customWidth="1"/>
    <col min="11014" max="11014" width="11.42578125" style="178" customWidth="1"/>
    <col min="11015" max="11015" width="34.140625" style="178" customWidth="1"/>
    <col min="11016" max="11016" width="11.42578125" style="178" customWidth="1"/>
    <col min="11017" max="11024" width="0" style="178" hidden="1" customWidth="1"/>
    <col min="11025" max="11032" width="11.42578125" style="178" customWidth="1"/>
    <col min="11033" max="11264" width="11.42578125" style="178"/>
    <col min="11265" max="11265" width="11.85546875" style="178" customWidth="1"/>
    <col min="11266" max="11266" width="46.7109375" style="178" customWidth="1"/>
    <col min="11267" max="11267" width="20" style="178" customWidth="1"/>
    <col min="11268" max="11268" width="23.42578125" style="178" customWidth="1"/>
    <col min="11269" max="11269" width="22.85546875" style="178" customWidth="1"/>
    <col min="11270" max="11270" width="11.42578125" style="178" customWidth="1"/>
    <col min="11271" max="11271" width="34.140625" style="178" customWidth="1"/>
    <col min="11272" max="11272" width="11.42578125" style="178" customWidth="1"/>
    <col min="11273" max="11280" width="0" style="178" hidden="1" customWidth="1"/>
    <col min="11281" max="11288" width="11.42578125" style="178" customWidth="1"/>
    <col min="11289" max="11520" width="11.42578125" style="178"/>
    <col min="11521" max="11521" width="11.85546875" style="178" customWidth="1"/>
    <col min="11522" max="11522" width="46.7109375" style="178" customWidth="1"/>
    <col min="11523" max="11523" width="20" style="178" customWidth="1"/>
    <col min="11524" max="11524" width="23.42578125" style="178" customWidth="1"/>
    <col min="11525" max="11525" width="22.85546875" style="178" customWidth="1"/>
    <col min="11526" max="11526" width="11.42578125" style="178" customWidth="1"/>
    <col min="11527" max="11527" width="34.140625" style="178" customWidth="1"/>
    <col min="11528" max="11528" width="11.42578125" style="178" customWidth="1"/>
    <col min="11529" max="11536" width="0" style="178" hidden="1" customWidth="1"/>
    <col min="11537" max="11544" width="11.42578125" style="178" customWidth="1"/>
    <col min="11545" max="11776" width="11.42578125" style="178"/>
    <col min="11777" max="11777" width="11.85546875" style="178" customWidth="1"/>
    <col min="11778" max="11778" width="46.7109375" style="178" customWidth="1"/>
    <col min="11779" max="11779" width="20" style="178" customWidth="1"/>
    <col min="11780" max="11780" width="23.42578125" style="178" customWidth="1"/>
    <col min="11781" max="11781" width="22.85546875" style="178" customWidth="1"/>
    <col min="11782" max="11782" width="11.42578125" style="178" customWidth="1"/>
    <col min="11783" max="11783" width="34.140625" style="178" customWidth="1"/>
    <col min="11784" max="11784" width="11.42578125" style="178" customWidth="1"/>
    <col min="11785" max="11792" width="0" style="178" hidden="1" customWidth="1"/>
    <col min="11793" max="11800" width="11.42578125" style="178" customWidth="1"/>
    <col min="11801" max="12032" width="11.42578125" style="178"/>
    <col min="12033" max="12033" width="11.85546875" style="178" customWidth="1"/>
    <col min="12034" max="12034" width="46.7109375" style="178" customWidth="1"/>
    <col min="12035" max="12035" width="20" style="178" customWidth="1"/>
    <col min="12036" max="12036" width="23.42578125" style="178" customWidth="1"/>
    <col min="12037" max="12037" width="22.85546875" style="178" customWidth="1"/>
    <col min="12038" max="12038" width="11.42578125" style="178" customWidth="1"/>
    <col min="12039" max="12039" width="34.140625" style="178" customWidth="1"/>
    <col min="12040" max="12040" width="11.42578125" style="178" customWidth="1"/>
    <col min="12041" max="12048" width="0" style="178" hidden="1" customWidth="1"/>
    <col min="12049" max="12056" width="11.42578125" style="178" customWidth="1"/>
    <col min="12057" max="12288" width="11.42578125" style="178"/>
    <col min="12289" max="12289" width="11.85546875" style="178" customWidth="1"/>
    <col min="12290" max="12290" width="46.7109375" style="178" customWidth="1"/>
    <col min="12291" max="12291" width="20" style="178" customWidth="1"/>
    <col min="12292" max="12292" width="23.42578125" style="178" customWidth="1"/>
    <col min="12293" max="12293" width="22.85546875" style="178" customWidth="1"/>
    <col min="12294" max="12294" width="11.42578125" style="178" customWidth="1"/>
    <col min="12295" max="12295" width="34.140625" style="178" customWidth="1"/>
    <col min="12296" max="12296" width="11.42578125" style="178" customWidth="1"/>
    <col min="12297" max="12304" width="0" style="178" hidden="1" customWidth="1"/>
    <col min="12305" max="12312" width="11.42578125" style="178" customWidth="1"/>
    <col min="12313" max="12544" width="11.42578125" style="178"/>
    <col min="12545" max="12545" width="11.85546875" style="178" customWidth="1"/>
    <col min="12546" max="12546" width="46.7109375" style="178" customWidth="1"/>
    <col min="12547" max="12547" width="20" style="178" customWidth="1"/>
    <col min="12548" max="12548" width="23.42578125" style="178" customWidth="1"/>
    <col min="12549" max="12549" width="22.85546875" style="178" customWidth="1"/>
    <col min="12550" max="12550" width="11.42578125" style="178" customWidth="1"/>
    <col min="12551" max="12551" width="34.140625" style="178" customWidth="1"/>
    <col min="12552" max="12552" width="11.42578125" style="178" customWidth="1"/>
    <col min="12553" max="12560" width="0" style="178" hidden="1" customWidth="1"/>
    <col min="12561" max="12568" width="11.42578125" style="178" customWidth="1"/>
    <col min="12569" max="12800" width="11.42578125" style="178"/>
    <col min="12801" max="12801" width="11.85546875" style="178" customWidth="1"/>
    <col min="12802" max="12802" width="46.7109375" style="178" customWidth="1"/>
    <col min="12803" max="12803" width="20" style="178" customWidth="1"/>
    <col min="12804" max="12804" width="23.42578125" style="178" customWidth="1"/>
    <col min="12805" max="12805" width="22.85546875" style="178" customWidth="1"/>
    <col min="12806" max="12806" width="11.42578125" style="178" customWidth="1"/>
    <col min="12807" max="12807" width="34.140625" style="178" customWidth="1"/>
    <col min="12808" max="12808" width="11.42578125" style="178" customWidth="1"/>
    <col min="12809" max="12816" width="0" style="178" hidden="1" customWidth="1"/>
    <col min="12817" max="12824" width="11.42578125" style="178" customWidth="1"/>
    <col min="12825" max="13056" width="11.42578125" style="178"/>
    <col min="13057" max="13057" width="11.85546875" style="178" customWidth="1"/>
    <col min="13058" max="13058" width="46.7109375" style="178" customWidth="1"/>
    <col min="13059" max="13059" width="20" style="178" customWidth="1"/>
    <col min="13060" max="13060" width="23.42578125" style="178" customWidth="1"/>
    <col min="13061" max="13061" width="22.85546875" style="178" customWidth="1"/>
    <col min="13062" max="13062" width="11.42578125" style="178" customWidth="1"/>
    <col min="13063" max="13063" width="34.140625" style="178" customWidth="1"/>
    <col min="13064" max="13064" width="11.42578125" style="178" customWidth="1"/>
    <col min="13065" max="13072" width="0" style="178" hidden="1" customWidth="1"/>
    <col min="13073" max="13080" width="11.42578125" style="178" customWidth="1"/>
    <col min="13081" max="13312" width="11.42578125" style="178"/>
    <col min="13313" max="13313" width="11.85546875" style="178" customWidth="1"/>
    <col min="13314" max="13314" width="46.7109375" style="178" customWidth="1"/>
    <col min="13315" max="13315" width="20" style="178" customWidth="1"/>
    <col min="13316" max="13316" width="23.42578125" style="178" customWidth="1"/>
    <col min="13317" max="13317" width="22.85546875" style="178" customWidth="1"/>
    <col min="13318" max="13318" width="11.42578125" style="178" customWidth="1"/>
    <col min="13319" max="13319" width="34.140625" style="178" customWidth="1"/>
    <col min="13320" max="13320" width="11.42578125" style="178" customWidth="1"/>
    <col min="13321" max="13328" width="0" style="178" hidden="1" customWidth="1"/>
    <col min="13329" max="13336" width="11.42578125" style="178" customWidth="1"/>
    <col min="13337" max="13568" width="11.42578125" style="178"/>
    <col min="13569" max="13569" width="11.85546875" style="178" customWidth="1"/>
    <col min="13570" max="13570" width="46.7109375" style="178" customWidth="1"/>
    <col min="13571" max="13571" width="20" style="178" customWidth="1"/>
    <col min="13572" max="13572" width="23.42578125" style="178" customWidth="1"/>
    <col min="13573" max="13573" width="22.85546875" style="178" customWidth="1"/>
    <col min="13574" max="13574" width="11.42578125" style="178" customWidth="1"/>
    <col min="13575" max="13575" width="34.140625" style="178" customWidth="1"/>
    <col min="13576" max="13576" width="11.42578125" style="178" customWidth="1"/>
    <col min="13577" max="13584" width="0" style="178" hidden="1" customWidth="1"/>
    <col min="13585" max="13592" width="11.42578125" style="178" customWidth="1"/>
    <col min="13593" max="13824" width="11.42578125" style="178"/>
    <col min="13825" max="13825" width="11.85546875" style="178" customWidth="1"/>
    <col min="13826" max="13826" width="46.7109375" style="178" customWidth="1"/>
    <col min="13827" max="13827" width="20" style="178" customWidth="1"/>
    <col min="13828" max="13828" width="23.42578125" style="178" customWidth="1"/>
    <col min="13829" max="13829" width="22.85546875" style="178" customWidth="1"/>
    <col min="13830" max="13830" width="11.42578125" style="178" customWidth="1"/>
    <col min="13831" max="13831" width="34.140625" style="178" customWidth="1"/>
    <col min="13832" max="13832" width="11.42578125" style="178" customWidth="1"/>
    <col min="13833" max="13840" width="0" style="178" hidden="1" customWidth="1"/>
    <col min="13841" max="13848" width="11.42578125" style="178" customWidth="1"/>
    <col min="13849" max="14080" width="11.42578125" style="178"/>
    <col min="14081" max="14081" width="11.85546875" style="178" customWidth="1"/>
    <col min="14082" max="14082" width="46.7109375" style="178" customWidth="1"/>
    <col min="14083" max="14083" width="20" style="178" customWidth="1"/>
    <col min="14084" max="14084" width="23.42578125" style="178" customWidth="1"/>
    <col min="14085" max="14085" width="22.85546875" style="178" customWidth="1"/>
    <col min="14086" max="14086" width="11.42578125" style="178" customWidth="1"/>
    <col min="14087" max="14087" width="34.140625" style="178" customWidth="1"/>
    <col min="14088" max="14088" width="11.42578125" style="178" customWidth="1"/>
    <col min="14089" max="14096" width="0" style="178" hidden="1" customWidth="1"/>
    <col min="14097" max="14104" width="11.42578125" style="178" customWidth="1"/>
    <col min="14105" max="14336" width="11.42578125" style="178"/>
    <col min="14337" max="14337" width="11.85546875" style="178" customWidth="1"/>
    <col min="14338" max="14338" width="46.7109375" style="178" customWidth="1"/>
    <col min="14339" max="14339" width="20" style="178" customWidth="1"/>
    <col min="14340" max="14340" width="23.42578125" style="178" customWidth="1"/>
    <col min="14341" max="14341" width="22.85546875" style="178" customWidth="1"/>
    <col min="14342" max="14342" width="11.42578125" style="178" customWidth="1"/>
    <col min="14343" max="14343" width="34.140625" style="178" customWidth="1"/>
    <col min="14344" max="14344" width="11.42578125" style="178" customWidth="1"/>
    <col min="14345" max="14352" width="0" style="178" hidden="1" customWidth="1"/>
    <col min="14353" max="14360" width="11.42578125" style="178" customWidth="1"/>
    <col min="14361" max="14592" width="11.42578125" style="178"/>
    <col min="14593" max="14593" width="11.85546875" style="178" customWidth="1"/>
    <col min="14594" max="14594" width="46.7109375" style="178" customWidth="1"/>
    <col min="14595" max="14595" width="20" style="178" customWidth="1"/>
    <col min="14596" max="14596" width="23.42578125" style="178" customWidth="1"/>
    <col min="14597" max="14597" width="22.85546875" style="178" customWidth="1"/>
    <col min="14598" max="14598" width="11.42578125" style="178" customWidth="1"/>
    <col min="14599" max="14599" width="34.140625" style="178" customWidth="1"/>
    <col min="14600" max="14600" width="11.42578125" style="178" customWidth="1"/>
    <col min="14601" max="14608" width="0" style="178" hidden="1" customWidth="1"/>
    <col min="14609" max="14616" width="11.42578125" style="178" customWidth="1"/>
    <col min="14617" max="14848" width="11.42578125" style="178"/>
    <col min="14849" max="14849" width="11.85546875" style="178" customWidth="1"/>
    <col min="14850" max="14850" width="46.7109375" style="178" customWidth="1"/>
    <col min="14851" max="14851" width="20" style="178" customWidth="1"/>
    <col min="14852" max="14852" width="23.42578125" style="178" customWidth="1"/>
    <col min="14853" max="14853" width="22.85546875" style="178" customWidth="1"/>
    <col min="14854" max="14854" width="11.42578125" style="178" customWidth="1"/>
    <col min="14855" max="14855" width="34.140625" style="178" customWidth="1"/>
    <col min="14856" max="14856" width="11.42578125" style="178" customWidth="1"/>
    <col min="14857" max="14864" width="0" style="178" hidden="1" customWidth="1"/>
    <col min="14865" max="14872" width="11.42578125" style="178" customWidth="1"/>
    <col min="14873" max="15104" width="11.42578125" style="178"/>
    <col min="15105" max="15105" width="11.85546875" style="178" customWidth="1"/>
    <col min="15106" max="15106" width="46.7109375" style="178" customWidth="1"/>
    <col min="15107" max="15107" width="20" style="178" customWidth="1"/>
    <col min="15108" max="15108" width="23.42578125" style="178" customWidth="1"/>
    <col min="15109" max="15109" width="22.85546875" style="178" customWidth="1"/>
    <col min="15110" max="15110" width="11.42578125" style="178" customWidth="1"/>
    <col min="15111" max="15111" width="34.140625" style="178" customWidth="1"/>
    <col min="15112" max="15112" width="11.42578125" style="178" customWidth="1"/>
    <col min="15113" max="15120" width="0" style="178" hidden="1" customWidth="1"/>
    <col min="15121" max="15128" width="11.42578125" style="178" customWidth="1"/>
    <col min="15129" max="15360" width="11.42578125" style="178"/>
    <col min="15361" max="15361" width="11.85546875" style="178" customWidth="1"/>
    <col min="15362" max="15362" width="46.7109375" style="178" customWidth="1"/>
    <col min="15363" max="15363" width="20" style="178" customWidth="1"/>
    <col min="15364" max="15364" width="23.42578125" style="178" customWidth="1"/>
    <col min="15365" max="15365" width="22.85546875" style="178" customWidth="1"/>
    <col min="15366" max="15366" width="11.42578125" style="178" customWidth="1"/>
    <col min="15367" max="15367" width="34.140625" style="178" customWidth="1"/>
    <col min="15368" max="15368" width="11.42578125" style="178" customWidth="1"/>
    <col min="15369" max="15376" width="0" style="178" hidden="1" customWidth="1"/>
    <col min="15377" max="15384" width="11.42578125" style="178" customWidth="1"/>
    <col min="15385" max="15616" width="11.42578125" style="178"/>
    <col min="15617" max="15617" width="11.85546875" style="178" customWidth="1"/>
    <col min="15618" max="15618" width="46.7109375" style="178" customWidth="1"/>
    <col min="15619" max="15619" width="20" style="178" customWidth="1"/>
    <col min="15620" max="15620" width="23.42578125" style="178" customWidth="1"/>
    <col min="15621" max="15621" width="22.85546875" style="178" customWidth="1"/>
    <col min="15622" max="15622" width="11.42578125" style="178" customWidth="1"/>
    <col min="15623" max="15623" width="34.140625" style="178" customWidth="1"/>
    <col min="15624" max="15624" width="11.42578125" style="178" customWidth="1"/>
    <col min="15625" max="15632" width="0" style="178" hidden="1" customWidth="1"/>
    <col min="15633" max="15640" width="11.42578125" style="178" customWidth="1"/>
    <col min="15641" max="15872" width="11.42578125" style="178"/>
    <col min="15873" max="15873" width="11.85546875" style="178" customWidth="1"/>
    <col min="15874" max="15874" width="46.7109375" style="178" customWidth="1"/>
    <col min="15875" max="15875" width="20" style="178" customWidth="1"/>
    <col min="15876" max="15876" width="23.42578125" style="178" customWidth="1"/>
    <col min="15877" max="15877" width="22.85546875" style="178" customWidth="1"/>
    <col min="15878" max="15878" width="11.42578125" style="178" customWidth="1"/>
    <col min="15879" max="15879" width="34.140625" style="178" customWidth="1"/>
    <col min="15880" max="15880" width="11.42578125" style="178" customWidth="1"/>
    <col min="15881" max="15888" width="0" style="178" hidden="1" customWidth="1"/>
    <col min="15889" max="15896" width="11.42578125" style="178" customWidth="1"/>
    <col min="15897" max="16128" width="11.42578125" style="178"/>
    <col min="16129" max="16129" width="11.85546875" style="178" customWidth="1"/>
    <col min="16130" max="16130" width="46.7109375" style="178" customWidth="1"/>
    <col min="16131" max="16131" width="20" style="178" customWidth="1"/>
    <col min="16132" max="16132" width="23.42578125" style="178" customWidth="1"/>
    <col min="16133" max="16133" width="22.85546875" style="178" customWidth="1"/>
    <col min="16134" max="16134" width="11.42578125" style="178" customWidth="1"/>
    <col min="16135" max="16135" width="34.140625" style="178" customWidth="1"/>
    <col min="16136" max="16136" width="11.42578125" style="178" customWidth="1"/>
    <col min="16137" max="16144" width="0" style="178" hidden="1" customWidth="1"/>
    <col min="16145" max="16152" width="11.42578125" style="178" customWidth="1"/>
    <col min="16153" max="16384" width="11.42578125" style="178"/>
  </cols>
  <sheetData>
    <row r="1" spans="1:15" ht="18" customHeight="1">
      <c r="A1" s="138" t="str">
        <f>Cover!B3</f>
        <v>Specification No.: CC-CS/1010-ER1/SS-4083/3/G2</v>
      </c>
      <c r="B1" s="139"/>
      <c r="C1" s="140"/>
      <c r="D1" s="140"/>
      <c r="E1" s="141" t="s">
        <v>115</v>
      </c>
    </row>
    <row r="2" spans="1:15" ht="8.1" customHeight="1">
      <c r="A2" s="144"/>
      <c r="B2" s="145"/>
      <c r="C2" s="146"/>
      <c r="D2" s="146"/>
      <c r="E2" s="147"/>
      <c r="F2" s="148"/>
    </row>
    <row r="3" spans="1:15" ht="65.25" customHeight="1">
      <c r="A3" s="945" t="str">
        <f>Cover!$B$2</f>
        <v>Substation Extension Package-SS69 for (i) 400/220 kV Muzaffarpur S/S extn including ICT, (ii) 400 kV Saharsa S/S extn, (iii) 400 kV Durgapur S/S extn and (ii) 400kV Kahalgaon S/S (NTPC) extn associated with Eastern Region Strengthening Scheme-XXIII</v>
      </c>
      <c r="B3" s="945"/>
      <c r="C3" s="945"/>
      <c r="D3" s="945"/>
      <c r="E3" s="945"/>
    </row>
    <row r="4" spans="1:15" ht="21.95" customHeight="1">
      <c r="A4" s="946" t="s">
        <v>310</v>
      </c>
      <c r="B4" s="946"/>
      <c r="C4" s="946"/>
      <c r="D4" s="946"/>
      <c r="E4" s="946"/>
    </row>
    <row r="5" spans="1:15" ht="12" customHeight="1">
      <c r="A5" s="149"/>
      <c r="B5" s="150"/>
      <c r="C5" s="150"/>
      <c r="D5" s="150"/>
      <c r="E5" s="150"/>
    </row>
    <row r="6" spans="1:15" ht="18" customHeight="1">
      <c r="A6" s="44" t="str">
        <f>'Sch-1'!A6</f>
        <v>Bidder’s Name and Address  (Sole Bidder) :</v>
      </c>
      <c r="D6" s="151" t="s">
        <v>1</v>
      </c>
    </row>
    <row r="7" spans="1:15" ht="18" customHeight="1">
      <c r="A7" s="947" t="str">
        <f>'Sch-4'!A8:K8</f>
        <v/>
      </c>
      <c r="B7" s="947"/>
      <c r="D7" s="153" t="str">
        <f>'Sch-1'!L7</f>
        <v>Contract Services</v>
      </c>
    </row>
    <row r="8" spans="1:15" ht="18" customHeight="1">
      <c r="A8" s="51" t="s">
        <v>43</v>
      </c>
      <c r="B8" s="944" t="str">
        <f>IF('Sch-1'!C8=0, "", 'Sch-1'!C8)</f>
        <v/>
      </c>
      <c r="C8" s="944"/>
      <c r="D8" s="153" t="str">
        <f>'Sch-1'!L8</f>
        <v>Power Grid Corporation of India Ltd.,</v>
      </c>
    </row>
    <row r="9" spans="1:15" ht="18" customHeight="1">
      <c r="A9" s="51" t="s">
        <v>44</v>
      </c>
      <c r="B9" s="944" t="str">
        <f>IF('Sch-1'!C9=0, "", 'Sch-1'!C9)</f>
        <v/>
      </c>
      <c r="C9" s="944"/>
      <c r="D9" s="153" t="str">
        <f>'Sch-1'!L9</f>
        <v>"Saudamini", Plot No.-2</v>
      </c>
    </row>
    <row r="10" spans="1:15" ht="18" customHeight="1">
      <c r="A10" s="52"/>
      <c r="B10" s="944" t="str">
        <f>IF('Sch-1'!C10=0, "", 'Sch-1'!C10)</f>
        <v/>
      </c>
      <c r="C10" s="944"/>
      <c r="D10" s="153" t="str">
        <f>'Sch-1'!L10</f>
        <v xml:space="preserve">Sector-29, </v>
      </c>
    </row>
    <row r="11" spans="1:15" ht="18" customHeight="1">
      <c r="A11" s="52"/>
      <c r="B11" s="944" t="str">
        <f>IF('Sch-1'!C11=0, "", 'Sch-1'!C11)</f>
        <v/>
      </c>
      <c r="C11" s="944"/>
      <c r="D11" s="153" t="str">
        <f>'Sch-1'!L11</f>
        <v>Gurgaon (Haryana) - 122001</v>
      </c>
    </row>
    <row r="12" spans="1:15" ht="8.1" customHeight="1"/>
    <row r="13" spans="1:15" ht="21.95" customHeight="1">
      <c r="A13" s="154" t="s">
        <v>116</v>
      </c>
      <c r="B13" s="935" t="s">
        <v>117</v>
      </c>
      <c r="C13" s="936"/>
      <c r="D13" s="937" t="s">
        <v>118</v>
      </c>
      <c r="E13" s="938"/>
      <c r="I13" s="939"/>
      <c r="J13" s="939"/>
      <c r="K13" s="939"/>
      <c r="M13" s="940"/>
      <c r="N13" s="940"/>
      <c r="O13" s="940"/>
    </row>
    <row r="14" spans="1:15" ht="18" customHeight="1">
      <c r="A14" s="155" t="s">
        <v>119</v>
      </c>
      <c r="B14" s="932" t="s">
        <v>311</v>
      </c>
      <c r="C14" s="941"/>
      <c r="D14" s="942">
        <f>'Sch-1'!P229+'Sch-7'!P25</f>
        <v>0</v>
      </c>
      <c r="E14" s="943"/>
      <c r="I14" s="480"/>
      <c r="K14" s="480"/>
      <c r="M14" s="480"/>
      <c r="O14" s="156"/>
    </row>
    <row r="15" spans="1:15" ht="75.75" customHeight="1">
      <c r="A15" s="157"/>
      <c r="B15" s="931" t="s">
        <v>312</v>
      </c>
      <c r="C15" s="931"/>
      <c r="D15" s="931"/>
      <c r="E15" s="931"/>
      <c r="G15" s="158"/>
    </row>
    <row r="16" spans="1:15" ht="18" customHeight="1">
      <c r="A16" s="155" t="s">
        <v>120</v>
      </c>
      <c r="B16" s="932" t="s">
        <v>313</v>
      </c>
      <c r="C16" s="933"/>
      <c r="D16" s="934">
        <f>'Sch-3'!R208</f>
        <v>0</v>
      </c>
      <c r="E16" s="934"/>
      <c r="I16" s="480"/>
      <c r="K16" s="481"/>
      <c r="M16" s="480"/>
      <c r="O16" s="159"/>
    </row>
    <row r="17" spans="1:15" ht="72.75" customHeight="1">
      <c r="A17" s="157"/>
      <c r="B17" s="931" t="s">
        <v>314</v>
      </c>
      <c r="C17" s="931"/>
      <c r="D17" s="931"/>
      <c r="E17" s="931"/>
      <c r="G17" s="160"/>
      <c r="I17" s="482"/>
      <c r="M17" s="482"/>
    </row>
    <row r="18" spans="1:15" ht="24" customHeight="1">
      <c r="A18" s="510"/>
      <c r="B18" s="929" t="s">
        <v>315</v>
      </c>
      <c r="C18" s="929"/>
      <c r="D18" s="930">
        <f>D14+D16</f>
        <v>0</v>
      </c>
      <c r="E18" s="930"/>
      <c r="K18" s="483"/>
      <c r="O18" s="161"/>
    </row>
    <row r="19" spans="1:15" ht="18" customHeight="1">
      <c r="A19" s="162"/>
      <c r="B19" s="163"/>
      <c r="C19" s="163"/>
      <c r="D19" s="164"/>
      <c r="E19" s="164"/>
    </row>
    <row r="20" spans="1:15" ht="30" customHeight="1">
      <c r="A20" s="165"/>
      <c r="B20" s="165"/>
      <c r="C20" s="166"/>
      <c r="D20" s="165"/>
      <c r="E20" s="165"/>
    </row>
    <row r="21" spans="1:15" ht="30" customHeight="1">
      <c r="A21" s="167" t="s">
        <v>125</v>
      </c>
      <c r="B21" s="168" t="str">
        <f>'Sch-4'!C27</f>
        <v>--</v>
      </c>
      <c r="C21" s="166" t="s">
        <v>126</v>
      </c>
      <c r="D21" s="169">
        <f>'Sch-4'!M27</f>
        <v>0</v>
      </c>
      <c r="F21" s="170"/>
    </row>
    <row r="22" spans="1:15" ht="30" customHeight="1">
      <c r="A22" s="167" t="s">
        <v>127</v>
      </c>
      <c r="B22" s="171">
        <f>'Sch-4'!C28</f>
        <v>0</v>
      </c>
      <c r="C22" s="166" t="s">
        <v>128</v>
      </c>
      <c r="D22" s="169">
        <f>'Sch-4'!M28</f>
        <v>0</v>
      </c>
      <c r="F22" s="170"/>
    </row>
    <row r="23" spans="1:15" ht="30" customHeight="1">
      <c r="A23" s="172"/>
      <c r="B23" s="173"/>
      <c r="C23" s="166"/>
      <c r="D23" s="142"/>
      <c r="E23" s="142"/>
      <c r="F23" s="170"/>
    </row>
    <row r="24" spans="1:15" ht="33" customHeight="1">
      <c r="A24" s="172"/>
      <c r="B24" s="173"/>
      <c r="C24" s="148"/>
      <c r="D24" s="174"/>
      <c r="E24" s="175"/>
      <c r="F24" s="170"/>
    </row>
    <row r="25" spans="1:15" ht="21.95" customHeight="1">
      <c r="A25" s="176"/>
      <c r="B25" s="176"/>
      <c r="C25" s="176"/>
      <c r="D25" s="176"/>
      <c r="E25" s="177"/>
    </row>
    <row r="26" spans="1:15" ht="21.95" customHeight="1">
      <c r="A26" s="176"/>
      <c r="B26" s="176"/>
      <c r="C26" s="176"/>
      <c r="D26" s="176"/>
      <c r="E26" s="177"/>
    </row>
    <row r="27" spans="1:15" ht="21.95" customHeight="1">
      <c r="A27" s="176"/>
      <c r="B27" s="176"/>
      <c r="C27" s="176"/>
      <c r="D27" s="176"/>
      <c r="E27" s="177"/>
    </row>
    <row r="28" spans="1:15" ht="21.95" customHeight="1">
      <c r="A28" s="176"/>
      <c r="B28" s="176"/>
      <c r="C28" s="176"/>
      <c r="D28" s="176"/>
      <c r="E28" s="177"/>
    </row>
    <row r="29" spans="1:15" ht="21.95" customHeight="1">
      <c r="A29" s="176"/>
      <c r="B29" s="176"/>
      <c r="C29" s="176"/>
      <c r="D29" s="176"/>
      <c r="E29" s="177"/>
    </row>
    <row r="30" spans="1:15" ht="21.95" customHeight="1">
      <c r="A30" s="176"/>
      <c r="B30" s="176"/>
      <c r="C30" s="176"/>
      <c r="D30" s="176"/>
      <c r="E30" s="177"/>
    </row>
    <row r="31" spans="1:15" ht="24.95" customHeight="1">
      <c r="A31" s="175"/>
      <c r="B31" s="175"/>
      <c r="C31" s="175"/>
      <c r="D31" s="175"/>
      <c r="E31" s="175"/>
    </row>
    <row r="32" spans="1:15" ht="24.95" customHeight="1">
      <c r="A32" s="175"/>
      <c r="B32" s="175"/>
      <c r="C32" s="175"/>
      <c r="D32" s="175"/>
      <c r="E32" s="175"/>
    </row>
    <row r="33" spans="1:5" ht="24.95" customHeight="1">
      <c r="A33" s="175"/>
      <c r="B33" s="175"/>
      <c r="C33" s="175"/>
      <c r="D33" s="175"/>
      <c r="E33" s="175"/>
    </row>
    <row r="34" spans="1:5" ht="24.95" customHeight="1">
      <c r="A34" s="175"/>
      <c r="B34" s="175"/>
      <c r="C34" s="175"/>
      <c r="D34" s="175"/>
      <c r="E34" s="175"/>
    </row>
    <row r="35" spans="1:5" ht="24.95" customHeight="1">
      <c r="A35" s="175"/>
      <c r="B35" s="175"/>
      <c r="C35" s="175"/>
      <c r="D35" s="175"/>
      <c r="E35" s="175"/>
    </row>
    <row r="36" spans="1:5" ht="24.95" customHeight="1">
      <c r="A36" s="175"/>
      <c r="B36" s="175"/>
      <c r="C36" s="175"/>
      <c r="D36" s="175"/>
      <c r="E36" s="175"/>
    </row>
    <row r="37" spans="1:5" ht="24.95" customHeight="1">
      <c r="A37" s="175"/>
      <c r="B37" s="175"/>
      <c r="C37" s="175"/>
      <c r="D37" s="175"/>
      <c r="E37" s="175"/>
    </row>
    <row r="38" spans="1:5" ht="24.95" customHeight="1">
      <c r="A38" s="175"/>
      <c r="B38" s="175"/>
      <c r="C38" s="175"/>
      <c r="D38" s="175"/>
      <c r="E38" s="175"/>
    </row>
    <row r="39" spans="1:5" ht="24.95" customHeight="1">
      <c r="A39" s="175"/>
      <c r="B39" s="175"/>
      <c r="C39" s="175"/>
      <c r="D39" s="175"/>
      <c r="E39" s="175"/>
    </row>
    <row r="40" spans="1:5" ht="24.95" customHeight="1">
      <c r="A40" s="175"/>
      <c r="B40" s="175"/>
      <c r="C40" s="175"/>
      <c r="D40" s="175"/>
      <c r="E40" s="175"/>
    </row>
    <row r="41" spans="1:5" ht="24.95" customHeight="1">
      <c r="A41" s="175"/>
      <c r="B41" s="175"/>
      <c r="C41" s="175"/>
      <c r="D41" s="175"/>
      <c r="E41" s="175"/>
    </row>
    <row r="42" spans="1:5" ht="24.95" customHeight="1">
      <c r="A42" s="175"/>
      <c r="B42" s="175"/>
      <c r="C42" s="175"/>
      <c r="D42" s="175"/>
      <c r="E42" s="175"/>
    </row>
    <row r="43" spans="1:5" ht="24.95" customHeight="1">
      <c r="A43" s="175"/>
      <c r="B43" s="175"/>
      <c r="C43" s="175"/>
      <c r="D43" s="175"/>
      <c r="E43" s="175"/>
    </row>
    <row r="44" spans="1:5" ht="24.95" customHeight="1">
      <c r="A44" s="175"/>
      <c r="B44" s="175"/>
      <c r="C44" s="175"/>
      <c r="D44" s="175"/>
      <c r="E44" s="175"/>
    </row>
    <row r="45" spans="1:5" ht="24.95" customHeight="1">
      <c r="A45" s="175"/>
      <c r="B45" s="175"/>
      <c r="C45" s="175"/>
      <c r="D45" s="175"/>
      <c r="E45" s="175"/>
    </row>
    <row r="46" spans="1:5" ht="24.95" customHeight="1">
      <c r="A46" s="175"/>
      <c r="B46" s="175"/>
      <c r="C46" s="175"/>
      <c r="D46" s="175"/>
      <c r="E46" s="175"/>
    </row>
    <row r="47" spans="1:5" ht="24.95" customHeight="1">
      <c r="A47" s="175"/>
      <c r="B47" s="175"/>
      <c r="C47" s="175"/>
      <c r="D47" s="175"/>
      <c r="E47" s="175"/>
    </row>
    <row r="48" spans="1:5" ht="24.95" customHeight="1">
      <c r="A48" s="175"/>
      <c r="B48" s="175"/>
      <c r="C48" s="175"/>
      <c r="D48" s="175"/>
      <c r="E48" s="175"/>
    </row>
    <row r="49" spans="1:5" ht="24.95" customHeight="1">
      <c r="A49" s="175"/>
      <c r="B49" s="175"/>
      <c r="C49" s="175"/>
      <c r="D49" s="175"/>
      <c r="E49" s="175"/>
    </row>
    <row r="50" spans="1:5" ht="24.95" customHeight="1">
      <c r="A50" s="175"/>
      <c r="B50" s="175"/>
      <c r="C50" s="175"/>
      <c r="D50" s="175"/>
      <c r="E50" s="175"/>
    </row>
    <row r="51" spans="1:5" ht="24.95" customHeight="1">
      <c r="A51" s="175"/>
      <c r="B51" s="175"/>
      <c r="C51" s="175"/>
      <c r="D51" s="175"/>
      <c r="E51" s="175"/>
    </row>
    <row r="52" spans="1:5" ht="24.95" customHeight="1">
      <c r="A52" s="175"/>
      <c r="B52" s="175"/>
      <c r="C52" s="175"/>
      <c r="D52" s="175"/>
      <c r="E52" s="175"/>
    </row>
    <row r="53" spans="1:5" ht="24.95" customHeight="1">
      <c r="A53" s="175"/>
      <c r="B53" s="175"/>
      <c r="C53" s="175"/>
      <c r="D53" s="175"/>
      <c r="E53" s="175"/>
    </row>
    <row r="54" spans="1:5">
      <c r="A54" s="175"/>
      <c r="B54" s="175"/>
      <c r="C54" s="175"/>
      <c r="D54" s="175"/>
      <c r="E54" s="175"/>
    </row>
    <row r="55" spans="1:5">
      <c r="A55" s="175"/>
      <c r="B55" s="175"/>
      <c r="C55" s="175"/>
      <c r="D55" s="175"/>
      <c r="E55" s="175"/>
    </row>
    <row r="56" spans="1:5">
      <c r="A56" s="175"/>
      <c r="B56" s="175"/>
      <c r="C56" s="175"/>
      <c r="D56" s="175"/>
      <c r="E56" s="175"/>
    </row>
    <row r="57" spans="1:5">
      <c r="A57" s="175"/>
      <c r="B57" s="175"/>
      <c r="C57" s="175"/>
      <c r="D57" s="175"/>
      <c r="E57" s="175"/>
    </row>
    <row r="58" spans="1:5">
      <c r="A58" s="175"/>
      <c r="B58" s="175"/>
      <c r="C58" s="175"/>
      <c r="D58" s="175"/>
      <c r="E58" s="175"/>
    </row>
    <row r="59" spans="1:5">
      <c r="A59" s="175"/>
      <c r="B59" s="175"/>
      <c r="C59" s="175"/>
      <c r="D59" s="175"/>
      <c r="E59" s="175"/>
    </row>
    <row r="60" spans="1:5">
      <c r="A60" s="175"/>
      <c r="B60" s="175"/>
      <c r="C60" s="175"/>
      <c r="D60" s="175"/>
      <c r="E60" s="175"/>
    </row>
    <row r="61" spans="1:5">
      <c r="A61" s="175"/>
      <c r="B61" s="175"/>
      <c r="C61" s="175"/>
      <c r="D61" s="175"/>
      <c r="E61" s="175"/>
    </row>
    <row r="62" spans="1:5">
      <c r="A62" s="175"/>
      <c r="B62" s="175"/>
      <c r="C62" s="175"/>
      <c r="D62" s="175"/>
      <c r="E62" s="175"/>
    </row>
    <row r="63" spans="1:5">
      <c r="A63" s="175"/>
      <c r="B63" s="175"/>
      <c r="C63" s="175"/>
      <c r="D63" s="175"/>
      <c r="E63" s="175"/>
    </row>
    <row r="64" spans="1:5">
      <c r="A64" s="175"/>
      <c r="B64" s="175"/>
      <c r="C64" s="175"/>
      <c r="D64" s="175"/>
      <c r="E64" s="175"/>
    </row>
    <row r="65" spans="1:5">
      <c r="A65" s="175"/>
      <c r="B65" s="175"/>
      <c r="C65" s="175"/>
      <c r="D65" s="175"/>
      <c r="E65" s="175"/>
    </row>
    <row r="66" spans="1:5">
      <c r="A66" s="175"/>
      <c r="B66" s="175"/>
      <c r="C66" s="175"/>
      <c r="D66" s="175"/>
      <c r="E66" s="175"/>
    </row>
    <row r="67" spans="1:5">
      <c r="A67" s="175"/>
      <c r="B67" s="175"/>
      <c r="C67" s="175"/>
      <c r="D67" s="175"/>
      <c r="E67" s="175"/>
    </row>
    <row r="68" spans="1:5">
      <c r="A68" s="175"/>
      <c r="B68" s="175"/>
      <c r="C68" s="175"/>
      <c r="D68" s="175"/>
      <c r="E68" s="175"/>
    </row>
    <row r="69" spans="1:5">
      <c r="A69" s="175"/>
      <c r="B69" s="175"/>
      <c r="C69" s="175"/>
      <c r="D69" s="175"/>
      <c r="E69" s="175"/>
    </row>
    <row r="70" spans="1:5">
      <c r="A70" s="175"/>
      <c r="B70" s="175"/>
      <c r="C70" s="175"/>
      <c r="D70" s="175"/>
      <c r="E70" s="175"/>
    </row>
    <row r="71" spans="1:5">
      <c r="A71" s="175"/>
      <c r="B71" s="175"/>
      <c r="C71" s="175"/>
      <c r="D71" s="175"/>
      <c r="E71" s="175"/>
    </row>
  </sheetData>
  <sheetProtection password="CC67" sheet="1" objects="1" scenarios="1" selectLockedCells="1"/>
  <dataConsolidate/>
  <customSheetViews>
    <customSheetView guid="{ACCF2ACB-B594-4F96-A1BE-3FFBE35AE842}" showPageBreaks="1" printArea="1" hiddenColumns="1" view="pageBreakPreview" topLeftCell="A4">
      <selection activeCell="G17" sqref="G17"/>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22CC5C8B-E1A0-44D5-9004-AA64A7EE9D42}" showPageBreaks="1" printArea="1" hiddenColumns="1" view="pageBreakPreview" topLeftCell="A4">
      <selection activeCell="G17" sqref="G17"/>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F4E98EC-B3A8-42CF-8525-78BE0EF2C154}" showPageBreaks="1" printArea="1" hiddenColumns="1" view="pageBreakPreview">
      <selection activeCell="D14" sqref="D14:E14"/>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83920EE0-E8FD-48B1-9AB8-BA60512AB904}" showPageBreaks="1" printArea="1" hiddenColumns="1" view="pageBreakPreview">
      <selection activeCell="D14" sqref="D14:E14"/>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A4C17E8F-58CD-4EED-9A5E-AA156D6F7BD9}" showPageBreaks="1" printArea="1" hiddenColumns="1" view="pageBreakPreview">
      <selection activeCell="G17" sqref="G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45F3AF0C-46B9-4B87-BFCB-FE4EE3F9A2E7}" showPageBreaks="1" printArea="1" hiddenColumns="1" view="pageBreakPreview">
      <selection activeCell="G17" sqref="G17"/>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s>
  <mergeCells count="21">
    <mergeCell ref="B11:C11"/>
    <mergeCell ref="A3:E3"/>
    <mergeCell ref="A4:E4"/>
    <mergeCell ref="B8:C8"/>
    <mergeCell ref="B9:C9"/>
    <mergeCell ref="B10:C10"/>
    <mergeCell ref="A7:B7"/>
    <mergeCell ref="B13:C13"/>
    <mergeCell ref="D13:E13"/>
    <mergeCell ref="I13:K13"/>
    <mergeCell ref="M13:O13"/>
    <mergeCell ref="B14:C14"/>
    <mergeCell ref="D14:E14"/>
    <mergeCell ref="B18:C18"/>
    <mergeCell ref="D18:E18"/>
    <mergeCell ref="B15:C15"/>
    <mergeCell ref="D15:E15"/>
    <mergeCell ref="B16:C16"/>
    <mergeCell ref="D16:E16"/>
    <mergeCell ref="B17:C17"/>
    <mergeCell ref="D17:E17"/>
  </mergeCells>
  <dataValidations count="10">
    <dataValidation type="decimal" operator="greaterThanOrEqual" allowBlank="1" showInputMessage="1" showErrorMessage="1" error="Enter Numeric figure in Percent only." prompt="Enter Rate of Sales Tax for Direct supply items indicated in Sch-1. " sqref="C65536 IY65536 SU65536 ACQ65536 AMM65536 AWI65536 BGE65536 BQA65536 BZW65536 CJS65536 CTO65536 DDK65536 DNG65536 DXC65536 EGY65536 EQU65536 FAQ65536 FKM65536 FUI65536 GEE65536 GOA65536 GXW65536 HHS65536 HRO65536 IBK65536 ILG65536 IVC65536 JEY65536 JOU65536 JYQ65536 KIM65536 KSI65536 LCE65536 LMA65536 LVW65536 MFS65536 MPO65536 MZK65536 NJG65536 NTC65536 OCY65536 OMU65536 OWQ65536 PGM65536 PQI65536 QAE65536 QKA65536 QTW65536 RDS65536 RNO65536 RXK65536 SHG65536 SRC65536 TAY65536 TKU65536 TUQ65536 UEM65536 UOI65536 UYE65536 VIA65536 VRW65536 WBS65536 WLO65536 WVK65536 C131072 IY131072 SU131072 ACQ131072 AMM131072 AWI131072 BGE131072 BQA131072 BZW131072 CJS131072 CTO131072 DDK131072 DNG131072 DXC131072 EGY131072 EQU131072 FAQ131072 FKM131072 FUI131072 GEE131072 GOA131072 GXW131072 HHS131072 HRO131072 IBK131072 ILG131072 IVC131072 JEY131072 JOU131072 JYQ131072 KIM131072 KSI131072 LCE131072 LMA131072 LVW131072 MFS131072 MPO131072 MZK131072 NJG131072 NTC131072 OCY131072 OMU131072 OWQ131072 PGM131072 PQI131072 QAE131072 QKA131072 QTW131072 RDS131072 RNO131072 RXK131072 SHG131072 SRC131072 TAY131072 TKU131072 TUQ131072 UEM131072 UOI131072 UYE131072 VIA131072 VRW131072 WBS131072 WLO131072 WVK131072 C196608 IY196608 SU196608 ACQ196608 AMM196608 AWI196608 BGE196608 BQA196608 BZW196608 CJS196608 CTO196608 DDK196608 DNG196608 DXC196608 EGY196608 EQU196608 FAQ196608 FKM196608 FUI196608 GEE196608 GOA196608 GXW196608 HHS196608 HRO196608 IBK196608 ILG196608 IVC196608 JEY196608 JOU196608 JYQ196608 KIM196608 KSI196608 LCE196608 LMA196608 LVW196608 MFS196608 MPO196608 MZK196608 NJG196608 NTC196608 OCY196608 OMU196608 OWQ196608 PGM196608 PQI196608 QAE196608 QKA196608 QTW196608 RDS196608 RNO196608 RXK196608 SHG196608 SRC196608 TAY196608 TKU196608 TUQ196608 UEM196608 UOI196608 UYE196608 VIA196608 VRW196608 WBS196608 WLO196608 WVK196608 C262144 IY262144 SU262144 ACQ262144 AMM262144 AWI262144 BGE262144 BQA262144 BZW262144 CJS262144 CTO262144 DDK262144 DNG262144 DXC262144 EGY262144 EQU262144 FAQ262144 FKM262144 FUI262144 GEE262144 GOA262144 GXW262144 HHS262144 HRO262144 IBK262144 ILG262144 IVC262144 JEY262144 JOU262144 JYQ262144 KIM262144 KSI262144 LCE262144 LMA262144 LVW262144 MFS262144 MPO262144 MZK262144 NJG262144 NTC262144 OCY262144 OMU262144 OWQ262144 PGM262144 PQI262144 QAE262144 QKA262144 QTW262144 RDS262144 RNO262144 RXK262144 SHG262144 SRC262144 TAY262144 TKU262144 TUQ262144 UEM262144 UOI262144 UYE262144 VIA262144 VRW262144 WBS262144 WLO262144 WVK262144 C327680 IY327680 SU327680 ACQ327680 AMM327680 AWI327680 BGE327680 BQA327680 BZW327680 CJS327680 CTO327680 DDK327680 DNG327680 DXC327680 EGY327680 EQU327680 FAQ327680 FKM327680 FUI327680 GEE327680 GOA327680 GXW327680 HHS327680 HRO327680 IBK327680 ILG327680 IVC327680 JEY327680 JOU327680 JYQ327680 KIM327680 KSI327680 LCE327680 LMA327680 LVW327680 MFS327680 MPO327680 MZK327680 NJG327680 NTC327680 OCY327680 OMU327680 OWQ327680 PGM327680 PQI327680 QAE327680 QKA327680 QTW327680 RDS327680 RNO327680 RXK327680 SHG327680 SRC327680 TAY327680 TKU327680 TUQ327680 UEM327680 UOI327680 UYE327680 VIA327680 VRW327680 WBS327680 WLO327680 WVK327680 C393216 IY393216 SU393216 ACQ393216 AMM393216 AWI393216 BGE393216 BQA393216 BZW393216 CJS393216 CTO393216 DDK393216 DNG393216 DXC393216 EGY393216 EQU393216 FAQ393216 FKM393216 FUI393216 GEE393216 GOA393216 GXW393216 HHS393216 HRO393216 IBK393216 ILG393216 IVC393216 JEY393216 JOU393216 JYQ393216 KIM393216 KSI393216 LCE393216 LMA393216 LVW393216 MFS393216 MPO393216 MZK393216 NJG393216 NTC393216 OCY393216 OMU393216 OWQ393216 PGM393216 PQI393216 QAE393216 QKA393216 QTW393216 RDS393216 RNO393216 RXK393216 SHG393216 SRC393216 TAY393216 TKU393216 TUQ393216 UEM393216 UOI393216 UYE393216 VIA393216 VRW393216 WBS393216 WLO393216 WVK393216 C458752 IY458752 SU458752 ACQ458752 AMM458752 AWI458752 BGE458752 BQA458752 BZW458752 CJS458752 CTO458752 DDK458752 DNG458752 DXC458752 EGY458752 EQU458752 FAQ458752 FKM458752 FUI458752 GEE458752 GOA458752 GXW458752 HHS458752 HRO458752 IBK458752 ILG458752 IVC458752 JEY458752 JOU458752 JYQ458752 KIM458752 KSI458752 LCE458752 LMA458752 LVW458752 MFS458752 MPO458752 MZK458752 NJG458752 NTC458752 OCY458752 OMU458752 OWQ458752 PGM458752 PQI458752 QAE458752 QKA458752 QTW458752 RDS458752 RNO458752 RXK458752 SHG458752 SRC458752 TAY458752 TKU458752 TUQ458752 UEM458752 UOI458752 UYE458752 VIA458752 VRW458752 WBS458752 WLO458752 WVK458752 C524288 IY524288 SU524288 ACQ524288 AMM524288 AWI524288 BGE524288 BQA524288 BZW524288 CJS524288 CTO524288 DDK524288 DNG524288 DXC524288 EGY524288 EQU524288 FAQ524288 FKM524288 FUI524288 GEE524288 GOA524288 GXW524288 HHS524288 HRO524288 IBK524288 ILG524288 IVC524288 JEY524288 JOU524288 JYQ524288 KIM524288 KSI524288 LCE524288 LMA524288 LVW524288 MFS524288 MPO524288 MZK524288 NJG524288 NTC524288 OCY524288 OMU524288 OWQ524288 PGM524288 PQI524288 QAE524288 QKA524288 QTW524288 RDS524288 RNO524288 RXK524288 SHG524288 SRC524288 TAY524288 TKU524288 TUQ524288 UEM524288 UOI524288 UYE524288 VIA524288 VRW524288 WBS524288 WLO524288 WVK524288 C589824 IY589824 SU589824 ACQ589824 AMM589824 AWI589824 BGE589824 BQA589824 BZW589824 CJS589824 CTO589824 DDK589824 DNG589824 DXC589824 EGY589824 EQU589824 FAQ589824 FKM589824 FUI589824 GEE589824 GOA589824 GXW589824 HHS589824 HRO589824 IBK589824 ILG589824 IVC589824 JEY589824 JOU589824 JYQ589824 KIM589824 KSI589824 LCE589824 LMA589824 LVW589824 MFS589824 MPO589824 MZK589824 NJG589824 NTC589824 OCY589824 OMU589824 OWQ589824 PGM589824 PQI589824 QAE589824 QKA589824 QTW589824 RDS589824 RNO589824 RXK589824 SHG589824 SRC589824 TAY589824 TKU589824 TUQ589824 UEM589824 UOI589824 UYE589824 VIA589824 VRW589824 WBS589824 WLO589824 WVK589824 C655360 IY655360 SU655360 ACQ655360 AMM655360 AWI655360 BGE655360 BQA655360 BZW655360 CJS655360 CTO655360 DDK655360 DNG655360 DXC655360 EGY655360 EQU655360 FAQ655360 FKM655360 FUI655360 GEE655360 GOA655360 GXW655360 HHS655360 HRO655360 IBK655360 ILG655360 IVC655360 JEY655360 JOU655360 JYQ655360 KIM655360 KSI655360 LCE655360 LMA655360 LVW655360 MFS655360 MPO655360 MZK655360 NJG655360 NTC655360 OCY655360 OMU655360 OWQ655360 PGM655360 PQI655360 QAE655360 QKA655360 QTW655360 RDS655360 RNO655360 RXK655360 SHG655360 SRC655360 TAY655360 TKU655360 TUQ655360 UEM655360 UOI655360 UYE655360 VIA655360 VRW655360 WBS655360 WLO655360 WVK655360 C720896 IY720896 SU720896 ACQ720896 AMM720896 AWI720896 BGE720896 BQA720896 BZW720896 CJS720896 CTO720896 DDK720896 DNG720896 DXC720896 EGY720896 EQU720896 FAQ720896 FKM720896 FUI720896 GEE720896 GOA720896 GXW720896 HHS720896 HRO720896 IBK720896 ILG720896 IVC720896 JEY720896 JOU720896 JYQ720896 KIM720896 KSI720896 LCE720896 LMA720896 LVW720896 MFS720896 MPO720896 MZK720896 NJG720896 NTC720896 OCY720896 OMU720896 OWQ720896 PGM720896 PQI720896 QAE720896 QKA720896 QTW720896 RDS720896 RNO720896 RXK720896 SHG720896 SRC720896 TAY720896 TKU720896 TUQ720896 UEM720896 UOI720896 UYE720896 VIA720896 VRW720896 WBS720896 WLO720896 WVK720896 C786432 IY786432 SU786432 ACQ786432 AMM786432 AWI786432 BGE786432 BQA786432 BZW786432 CJS786432 CTO786432 DDK786432 DNG786432 DXC786432 EGY786432 EQU786432 FAQ786432 FKM786432 FUI786432 GEE786432 GOA786432 GXW786432 HHS786432 HRO786432 IBK786432 ILG786432 IVC786432 JEY786432 JOU786432 JYQ786432 KIM786432 KSI786432 LCE786432 LMA786432 LVW786432 MFS786432 MPO786432 MZK786432 NJG786432 NTC786432 OCY786432 OMU786432 OWQ786432 PGM786432 PQI786432 QAE786432 QKA786432 QTW786432 RDS786432 RNO786432 RXK786432 SHG786432 SRC786432 TAY786432 TKU786432 TUQ786432 UEM786432 UOI786432 UYE786432 VIA786432 VRW786432 WBS786432 WLO786432 WVK786432 C851968 IY851968 SU851968 ACQ851968 AMM851968 AWI851968 BGE851968 BQA851968 BZW851968 CJS851968 CTO851968 DDK851968 DNG851968 DXC851968 EGY851968 EQU851968 FAQ851968 FKM851968 FUI851968 GEE851968 GOA851968 GXW851968 HHS851968 HRO851968 IBK851968 ILG851968 IVC851968 JEY851968 JOU851968 JYQ851968 KIM851968 KSI851968 LCE851968 LMA851968 LVW851968 MFS851968 MPO851968 MZK851968 NJG851968 NTC851968 OCY851968 OMU851968 OWQ851968 PGM851968 PQI851968 QAE851968 QKA851968 QTW851968 RDS851968 RNO851968 RXK851968 SHG851968 SRC851968 TAY851968 TKU851968 TUQ851968 UEM851968 UOI851968 UYE851968 VIA851968 VRW851968 WBS851968 WLO851968 WVK851968 C917504 IY917504 SU917504 ACQ917504 AMM917504 AWI917504 BGE917504 BQA917504 BZW917504 CJS917504 CTO917504 DDK917504 DNG917504 DXC917504 EGY917504 EQU917504 FAQ917504 FKM917504 FUI917504 GEE917504 GOA917504 GXW917504 HHS917504 HRO917504 IBK917504 ILG917504 IVC917504 JEY917504 JOU917504 JYQ917504 KIM917504 KSI917504 LCE917504 LMA917504 LVW917504 MFS917504 MPO917504 MZK917504 NJG917504 NTC917504 OCY917504 OMU917504 OWQ917504 PGM917504 PQI917504 QAE917504 QKA917504 QTW917504 RDS917504 RNO917504 RXK917504 SHG917504 SRC917504 TAY917504 TKU917504 TUQ917504 UEM917504 UOI917504 UYE917504 VIA917504 VRW917504 WBS917504 WLO917504 WVK917504 C983040 IY983040 SU983040 ACQ983040 AMM983040 AWI983040 BGE983040 BQA983040 BZW983040 CJS983040 CTO983040 DDK983040 DNG983040 DXC983040 EGY983040 EQU983040 FAQ983040 FKM983040 FUI983040 GEE983040 GOA983040 GXW983040 HHS983040 HRO983040 IBK983040 ILG983040 IVC983040 JEY983040 JOU983040 JYQ983040 KIM983040 KSI983040 LCE983040 LMA983040 LVW983040 MFS983040 MPO983040 MZK983040 NJG983040 NTC983040 OCY983040 OMU983040 OWQ983040 PGM983040 PQI983040 QAE983040 QKA983040 QTW983040 RDS983040 RNO983040 RXK983040 SHG983040 SRC983040 TAY983040 TKU983040 TUQ983040 UEM983040 UOI983040 UYE983040 VIA983040 VRW983040 WBS983040 WLO983040 WVK983040">
      <formula1>0</formula1>
    </dataValidation>
    <dataValidation allowBlank="1" showInputMessage="1" showErrorMessage="1" prompt="You may write remarks regarding Octroi here." sqref="D65543:E65544 IZ65543:JA65544 SV65543:SW65544 ACR65543:ACS65544 AMN65543:AMO65544 AWJ65543:AWK65544 BGF65543:BGG65544 BQB65543:BQC65544 BZX65543:BZY65544 CJT65543:CJU65544 CTP65543:CTQ65544 DDL65543:DDM65544 DNH65543:DNI65544 DXD65543:DXE65544 EGZ65543:EHA65544 EQV65543:EQW65544 FAR65543:FAS65544 FKN65543:FKO65544 FUJ65543:FUK65544 GEF65543:GEG65544 GOB65543:GOC65544 GXX65543:GXY65544 HHT65543:HHU65544 HRP65543:HRQ65544 IBL65543:IBM65544 ILH65543:ILI65544 IVD65543:IVE65544 JEZ65543:JFA65544 JOV65543:JOW65544 JYR65543:JYS65544 KIN65543:KIO65544 KSJ65543:KSK65544 LCF65543:LCG65544 LMB65543:LMC65544 LVX65543:LVY65544 MFT65543:MFU65544 MPP65543:MPQ65544 MZL65543:MZM65544 NJH65543:NJI65544 NTD65543:NTE65544 OCZ65543:ODA65544 OMV65543:OMW65544 OWR65543:OWS65544 PGN65543:PGO65544 PQJ65543:PQK65544 QAF65543:QAG65544 QKB65543:QKC65544 QTX65543:QTY65544 RDT65543:RDU65544 RNP65543:RNQ65544 RXL65543:RXM65544 SHH65543:SHI65544 SRD65543:SRE65544 TAZ65543:TBA65544 TKV65543:TKW65544 TUR65543:TUS65544 UEN65543:UEO65544 UOJ65543:UOK65544 UYF65543:UYG65544 VIB65543:VIC65544 VRX65543:VRY65544 WBT65543:WBU65544 WLP65543:WLQ65544 WVL65543:WVM65544 D131079:E131080 IZ131079:JA131080 SV131079:SW131080 ACR131079:ACS131080 AMN131079:AMO131080 AWJ131079:AWK131080 BGF131079:BGG131080 BQB131079:BQC131080 BZX131079:BZY131080 CJT131079:CJU131080 CTP131079:CTQ131080 DDL131079:DDM131080 DNH131079:DNI131080 DXD131079:DXE131080 EGZ131079:EHA131080 EQV131079:EQW131080 FAR131079:FAS131080 FKN131079:FKO131080 FUJ131079:FUK131080 GEF131079:GEG131080 GOB131079:GOC131080 GXX131079:GXY131080 HHT131079:HHU131080 HRP131079:HRQ131080 IBL131079:IBM131080 ILH131079:ILI131080 IVD131079:IVE131080 JEZ131079:JFA131080 JOV131079:JOW131080 JYR131079:JYS131080 KIN131079:KIO131080 KSJ131079:KSK131080 LCF131079:LCG131080 LMB131079:LMC131080 LVX131079:LVY131080 MFT131079:MFU131080 MPP131079:MPQ131080 MZL131079:MZM131080 NJH131079:NJI131080 NTD131079:NTE131080 OCZ131079:ODA131080 OMV131079:OMW131080 OWR131079:OWS131080 PGN131079:PGO131080 PQJ131079:PQK131080 QAF131079:QAG131080 QKB131079:QKC131080 QTX131079:QTY131080 RDT131079:RDU131080 RNP131079:RNQ131080 RXL131079:RXM131080 SHH131079:SHI131080 SRD131079:SRE131080 TAZ131079:TBA131080 TKV131079:TKW131080 TUR131079:TUS131080 UEN131079:UEO131080 UOJ131079:UOK131080 UYF131079:UYG131080 VIB131079:VIC131080 VRX131079:VRY131080 WBT131079:WBU131080 WLP131079:WLQ131080 WVL131079:WVM131080 D196615:E196616 IZ196615:JA196616 SV196615:SW196616 ACR196615:ACS196616 AMN196615:AMO196616 AWJ196615:AWK196616 BGF196615:BGG196616 BQB196615:BQC196616 BZX196615:BZY196616 CJT196615:CJU196616 CTP196615:CTQ196616 DDL196615:DDM196616 DNH196615:DNI196616 DXD196615:DXE196616 EGZ196615:EHA196616 EQV196615:EQW196616 FAR196615:FAS196616 FKN196615:FKO196616 FUJ196615:FUK196616 GEF196615:GEG196616 GOB196615:GOC196616 GXX196615:GXY196616 HHT196615:HHU196616 HRP196615:HRQ196616 IBL196615:IBM196616 ILH196615:ILI196616 IVD196615:IVE196616 JEZ196615:JFA196616 JOV196615:JOW196616 JYR196615:JYS196616 KIN196615:KIO196616 KSJ196615:KSK196616 LCF196615:LCG196616 LMB196615:LMC196616 LVX196615:LVY196616 MFT196615:MFU196616 MPP196615:MPQ196616 MZL196615:MZM196616 NJH196615:NJI196616 NTD196615:NTE196616 OCZ196615:ODA196616 OMV196615:OMW196616 OWR196615:OWS196616 PGN196615:PGO196616 PQJ196615:PQK196616 QAF196615:QAG196616 QKB196615:QKC196616 QTX196615:QTY196616 RDT196615:RDU196616 RNP196615:RNQ196616 RXL196615:RXM196616 SHH196615:SHI196616 SRD196615:SRE196616 TAZ196615:TBA196616 TKV196615:TKW196616 TUR196615:TUS196616 UEN196615:UEO196616 UOJ196615:UOK196616 UYF196615:UYG196616 VIB196615:VIC196616 VRX196615:VRY196616 WBT196615:WBU196616 WLP196615:WLQ196616 WVL196615:WVM196616 D262151:E262152 IZ262151:JA262152 SV262151:SW262152 ACR262151:ACS262152 AMN262151:AMO262152 AWJ262151:AWK262152 BGF262151:BGG262152 BQB262151:BQC262152 BZX262151:BZY262152 CJT262151:CJU262152 CTP262151:CTQ262152 DDL262151:DDM262152 DNH262151:DNI262152 DXD262151:DXE262152 EGZ262151:EHA262152 EQV262151:EQW262152 FAR262151:FAS262152 FKN262151:FKO262152 FUJ262151:FUK262152 GEF262151:GEG262152 GOB262151:GOC262152 GXX262151:GXY262152 HHT262151:HHU262152 HRP262151:HRQ262152 IBL262151:IBM262152 ILH262151:ILI262152 IVD262151:IVE262152 JEZ262151:JFA262152 JOV262151:JOW262152 JYR262151:JYS262152 KIN262151:KIO262152 KSJ262151:KSK262152 LCF262151:LCG262152 LMB262151:LMC262152 LVX262151:LVY262152 MFT262151:MFU262152 MPP262151:MPQ262152 MZL262151:MZM262152 NJH262151:NJI262152 NTD262151:NTE262152 OCZ262151:ODA262152 OMV262151:OMW262152 OWR262151:OWS262152 PGN262151:PGO262152 PQJ262151:PQK262152 QAF262151:QAG262152 QKB262151:QKC262152 QTX262151:QTY262152 RDT262151:RDU262152 RNP262151:RNQ262152 RXL262151:RXM262152 SHH262151:SHI262152 SRD262151:SRE262152 TAZ262151:TBA262152 TKV262151:TKW262152 TUR262151:TUS262152 UEN262151:UEO262152 UOJ262151:UOK262152 UYF262151:UYG262152 VIB262151:VIC262152 VRX262151:VRY262152 WBT262151:WBU262152 WLP262151:WLQ262152 WVL262151:WVM262152 D327687:E327688 IZ327687:JA327688 SV327687:SW327688 ACR327687:ACS327688 AMN327687:AMO327688 AWJ327687:AWK327688 BGF327687:BGG327688 BQB327687:BQC327688 BZX327687:BZY327688 CJT327687:CJU327688 CTP327687:CTQ327688 DDL327687:DDM327688 DNH327687:DNI327688 DXD327687:DXE327688 EGZ327687:EHA327688 EQV327687:EQW327688 FAR327687:FAS327688 FKN327687:FKO327688 FUJ327687:FUK327688 GEF327687:GEG327688 GOB327687:GOC327688 GXX327687:GXY327688 HHT327687:HHU327688 HRP327687:HRQ327688 IBL327687:IBM327688 ILH327687:ILI327688 IVD327687:IVE327688 JEZ327687:JFA327688 JOV327687:JOW327688 JYR327687:JYS327688 KIN327687:KIO327688 KSJ327687:KSK327688 LCF327687:LCG327688 LMB327687:LMC327688 LVX327687:LVY327688 MFT327687:MFU327688 MPP327687:MPQ327688 MZL327687:MZM327688 NJH327687:NJI327688 NTD327687:NTE327688 OCZ327687:ODA327688 OMV327687:OMW327688 OWR327687:OWS327688 PGN327687:PGO327688 PQJ327687:PQK327688 QAF327687:QAG327688 QKB327687:QKC327688 QTX327687:QTY327688 RDT327687:RDU327688 RNP327687:RNQ327688 RXL327687:RXM327688 SHH327687:SHI327688 SRD327687:SRE327688 TAZ327687:TBA327688 TKV327687:TKW327688 TUR327687:TUS327688 UEN327687:UEO327688 UOJ327687:UOK327688 UYF327687:UYG327688 VIB327687:VIC327688 VRX327687:VRY327688 WBT327687:WBU327688 WLP327687:WLQ327688 WVL327687:WVM327688 D393223:E393224 IZ393223:JA393224 SV393223:SW393224 ACR393223:ACS393224 AMN393223:AMO393224 AWJ393223:AWK393224 BGF393223:BGG393224 BQB393223:BQC393224 BZX393223:BZY393224 CJT393223:CJU393224 CTP393223:CTQ393224 DDL393223:DDM393224 DNH393223:DNI393224 DXD393223:DXE393224 EGZ393223:EHA393224 EQV393223:EQW393224 FAR393223:FAS393224 FKN393223:FKO393224 FUJ393223:FUK393224 GEF393223:GEG393224 GOB393223:GOC393224 GXX393223:GXY393224 HHT393223:HHU393224 HRP393223:HRQ393224 IBL393223:IBM393224 ILH393223:ILI393224 IVD393223:IVE393224 JEZ393223:JFA393224 JOV393223:JOW393224 JYR393223:JYS393224 KIN393223:KIO393224 KSJ393223:KSK393224 LCF393223:LCG393224 LMB393223:LMC393224 LVX393223:LVY393224 MFT393223:MFU393224 MPP393223:MPQ393224 MZL393223:MZM393224 NJH393223:NJI393224 NTD393223:NTE393224 OCZ393223:ODA393224 OMV393223:OMW393224 OWR393223:OWS393224 PGN393223:PGO393224 PQJ393223:PQK393224 QAF393223:QAG393224 QKB393223:QKC393224 QTX393223:QTY393224 RDT393223:RDU393224 RNP393223:RNQ393224 RXL393223:RXM393224 SHH393223:SHI393224 SRD393223:SRE393224 TAZ393223:TBA393224 TKV393223:TKW393224 TUR393223:TUS393224 UEN393223:UEO393224 UOJ393223:UOK393224 UYF393223:UYG393224 VIB393223:VIC393224 VRX393223:VRY393224 WBT393223:WBU393224 WLP393223:WLQ393224 WVL393223:WVM393224 D458759:E458760 IZ458759:JA458760 SV458759:SW458760 ACR458759:ACS458760 AMN458759:AMO458760 AWJ458759:AWK458760 BGF458759:BGG458760 BQB458759:BQC458760 BZX458759:BZY458760 CJT458759:CJU458760 CTP458759:CTQ458760 DDL458759:DDM458760 DNH458759:DNI458760 DXD458759:DXE458760 EGZ458759:EHA458760 EQV458759:EQW458760 FAR458759:FAS458760 FKN458759:FKO458760 FUJ458759:FUK458760 GEF458759:GEG458760 GOB458759:GOC458760 GXX458759:GXY458760 HHT458759:HHU458760 HRP458759:HRQ458760 IBL458759:IBM458760 ILH458759:ILI458760 IVD458759:IVE458760 JEZ458759:JFA458760 JOV458759:JOW458760 JYR458759:JYS458760 KIN458759:KIO458760 KSJ458759:KSK458760 LCF458759:LCG458760 LMB458759:LMC458760 LVX458759:LVY458760 MFT458759:MFU458760 MPP458759:MPQ458760 MZL458759:MZM458760 NJH458759:NJI458760 NTD458759:NTE458760 OCZ458759:ODA458760 OMV458759:OMW458760 OWR458759:OWS458760 PGN458759:PGO458760 PQJ458759:PQK458760 QAF458759:QAG458760 QKB458759:QKC458760 QTX458759:QTY458760 RDT458759:RDU458760 RNP458759:RNQ458760 RXL458759:RXM458760 SHH458759:SHI458760 SRD458759:SRE458760 TAZ458759:TBA458760 TKV458759:TKW458760 TUR458759:TUS458760 UEN458759:UEO458760 UOJ458759:UOK458760 UYF458759:UYG458760 VIB458759:VIC458760 VRX458759:VRY458760 WBT458759:WBU458760 WLP458759:WLQ458760 WVL458759:WVM458760 D524295:E524296 IZ524295:JA524296 SV524295:SW524296 ACR524295:ACS524296 AMN524295:AMO524296 AWJ524295:AWK524296 BGF524295:BGG524296 BQB524295:BQC524296 BZX524295:BZY524296 CJT524295:CJU524296 CTP524295:CTQ524296 DDL524295:DDM524296 DNH524295:DNI524296 DXD524295:DXE524296 EGZ524295:EHA524296 EQV524295:EQW524296 FAR524295:FAS524296 FKN524295:FKO524296 FUJ524295:FUK524296 GEF524295:GEG524296 GOB524295:GOC524296 GXX524295:GXY524296 HHT524295:HHU524296 HRP524295:HRQ524296 IBL524295:IBM524296 ILH524295:ILI524296 IVD524295:IVE524296 JEZ524295:JFA524296 JOV524295:JOW524296 JYR524295:JYS524296 KIN524295:KIO524296 KSJ524295:KSK524296 LCF524295:LCG524296 LMB524295:LMC524296 LVX524295:LVY524296 MFT524295:MFU524296 MPP524295:MPQ524296 MZL524295:MZM524296 NJH524295:NJI524296 NTD524295:NTE524296 OCZ524295:ODA524296 OMV524295:OMW524296 OWR524295:OWS524296 PGN524295:PGO524296 PQJ524295:PQK524296 QAF524295:QAG524296 QKB524295:QKC524296 QTX524295:QTY524296 RDT524295:RDU524296 RNP524295:RNQ524296 RXL524295:RXM524296 SHH524295:SHI524296 SRD524295:SRE524296 TAZ524295:TBA524296 TKV524295:TKW524296 TUR524295:TUS524296 UEN524295:UEO524296 UOJ524295:UOK524296 UYF524295:UYG524296 VIB524295:VIC524296 VRX524295:VRY524296 WBT524295:WBU524296 WLP524295:WLQ524296 WVL524295:WVM524296 D589831:E589832 IZ589831:JA589832 SV589831:SW589832 ACR589831:ACS589832 AMN589831:AMO589832 AWJ589831:AWK589832 BGF589831:BGG589832 BQB589831:BQC589832 BZX589831:BZY589832 CJT589831:CJU589832 CTP589831:CTQ589832 DDL589831:DDM589832 DNH589831:DNI589832 DXD589831:DXE589832 EGZ589831:EHA589832 EQV589831:EQW589832 FAR589831:FAS589832 FKN589831:FKO589832 FUJ589831:FUK589832 GEF589831:GEG589832 GOB589831:GOC589832 GXX589831:GXY589832 HHT589831:HHU589832 HRP589831:HRQ589832 IBL589831:IBM589832 ILH589831:ILI589832 IVD589831:IVE589832 JEZ589831:JFA589832 JOV589831:JOW589832 JYR589831:JYS589832 KIN589831:KIO589832 KSJ589831:KSK589832 LCF589831:LCG589832 LMB589831:LMC589832 LVX589831:LVY589832 MFT589831:MFU589832 MPP589831:MPQ589832 MZL589831:MZM589832 NJH589831:NJI589832 NTD589831:NTE589832 OCZ589831:ODA589832 OMV589831:OMW589832 OWR589831:OWS589832 PGN589831:PGO589832 PQJ589831:PQK589832 QAF589831:QAG589832 QKB589831:QKC589832 QTX589831:QTY589832 RDT589831:RDU589832 RNP589831:RNQ589832 RXL589831:RXM589832 SHH589831:SHI589832 SRD589831:SRE589832 TAZ589831:TBA589832 TKV589831:TKW589832 TUR589831:TUS589832 UEN589831:UEO589832 UOJ589831:UOK589832 UYF589831:UYG589832 VIB589831:VIC589832 VRX589831:VRY589832 WBT589831:WBU589832 WLP589831:WLQ589832 WVL589831:WVM589832 D655367:E655368 IZ655367:JA655368 SV655367:SW655368 ACR655367:ACS655368 AMN655367:AMO655368 AWJ655367:AWK655368 BGF655367:BGG655368 BQB655367:BQC655368 BZX655367:BZY655368 CJT655367:CJU655368 CTP655367:CTQ655368 DDL655367:DDM655368 DNH655367:DNI655368 DXD655367:DXE655368 EGZ655367:EHA655368 EQV655367:EQW655368 FAR655367:FAS655368 FKN655367:FKO655368 FUJ655367:FUK655368 GEF655367:GEG655368 GOB655367:GOC655368 GXX655367:GXY655368 HHT655367:HHU655368 HRP655367:HRQ655368 IBL655367:IBM655368 ILH655367:ILI655368 IVD655367:IVE655368 JEZ655367:JFA655368 JOV655367:JOW655368 JYR655367:JYS655368 KIN655367:KIO655368 KSJ655367:KSK655368 LCF655367:LCG655368 LMB655367:LMC655368 LVX655367:LVY655368 MFT655367:MFU655368 MPP655367:MPQ655368 MZL655367:MZM655368 NJH655367:NJI655368 NTD655367:NTE655368 OCZ655367:ODA655368 OMV655367:OMW655368 OWR655367:OWS655368 PGN655367:PGO655368 PQJ655367:PQK655368 QAF655367:QAG655368 QKB655367:QKC655368 QTX655367:QTY655368 RDT655367:RDU655368 RNP655367:RNQ655368 RXL655367:RXM655368 SHH655367:SHI655368 SRD655367:SRE655368 TAZ655367:TBA655368 TKV655367:TKW655368 TUR655367:TUS655368 UEN655367:UEO655368 UOJ655367:UOK655368 UYF655367:UYG655368 VIB655367:VIC655368 VRX655367:VRY655368 WBT655367:WBU655368 WLP655367:WLQ655368 WVL655367:WVM655368 D720903:E720904 IZ720903:JA720904 SV720903:SW720904 ACR720903:ACS720904 AMN720903:AMO720904 AWJ720903:AWK720904 BGF720903:BGG720904 BQB720903:BQC720904 BZX720903:BZY720904 CJT720903:CJU720904 CTP720903:CTQ720904 DDL720903:DDM720904 DNH720903:DNI720904 DXD720903:DXE720904 EGZ720903:EHA720904 EQV720903:EQW720904 FAR720903:FAS720904 FKN720903:FKO720904 FUJ720903:FUK720904 GEF720903:GEG720904 GOB720903:GOC720904 GXX720903:GXY720904 HHT720903:HHU720904 HRP720903:HRQ720904 IBL720903:IBM720904 ILH720903:ILI720904 IVD720903:IVE720904 JEZ720903:JFA720904 JOV720903:JOW720904 JYR720903:JYS720904 KIN720903:KIO720904 KSJ720903:KSK720904 LCF720903:LCG720904 LMB720903:LMC720904 LVX720903:LVY720904 MFT720903:MFU720904 MPP720903:MPQ720904 MZL720903:MZM720904 NJH720903:NJI720904 NTD720903:NTE720904 OCZ720903:ODA720904 OMV720903:OMW720904 OWR720903:OWS720904 PGN720903:PGO720904 PQJ720903:PQK720904 QAF720903:QAG720904 QKB720903:QKC720904 QTX720903:QTY720904 RDT720903:RDU720904 RNP720903:RNQ720904 RXL720903:RXM720904 SHH720903:SHI720904 SRD720903:SRE720904 TAZ720903:TBA720904 TKV720903:TKW720904 TUR720903:TUS720904 UEN720903:UEO720904 UOJ720903:UOK720904 UYF720903:UYG720904 VIB720903:VIC720904 VRX720903:VRY720904 WBT720903:WBU720904 WLP720903:WLQ720904 WVL720903:WVM720904 D786439:E786440 IZ786439:JA786440 SV786439:SW786440 ACR786439:ACS786440 AMN786439:AMO786440 AWJ786439:AWK786440 BGF786439:BGG786440 BQB786439:BQC786440 BZX786439:BZY786440 CJT786439:CJU786440 CTP786439:CTQ786440 DDL786439:DDM786440 DNH786439:DNI786440 DXD786439:DXE786440 EGZ786439:EHA786440 EQV786439:EQW786440 FAR786439:FAS786440 FKN786439:FKO786440 FUJ786439:FUK786440 GEF786439:GEG786440 GOB786439:GOC786440 GXX786439:GXY786440 HHT786439:HHU786440 HRP786439:HRQ786440 IBL786439:IBM786440 ILH786439:ILI786440 IVD786439:IVE786440 JEZ786439:JFA786440 JOV786439:JOW786440 JYR786439:JYS786440 KIN786439:KIO786440 KSJ786439:KSK786440 LCF786439:LCG786440 LMB786439:LMC786440 LVX786439:LVY786440 MFT786439:MFU786440 MPP786439:MPQ786440 MZL786439:MZM786440 NJH786439:NJI786440 NTD786439:NTE786440 OCZ786439:ODA786440 OMV786439:OMW786440 OWR786439:OWS786440 PGN786439:PGO786440 PQJ786439:PQK786440 QAF786439:QAG786440 QKB786439:QKC786440 QTX786439:QTY786440 RDT786439:RDU786440 RNP786439:RNQ786440 RXL786439:RXM786440 SHH786439:SHI786440 SRD786439:SRE786440 TAZ786439:TBA786440 TKV786439:TKW786440 TUR786439:TUS786440 UEN786439:UEO786440 UOJ786439:UOK786440 UYF786439:UYG786440 VIB786439:VIC786440 VRX786439:VRY786440 WBT786439:WBU786440 WLP786439:WLQ786440 WVL786439:WVM786440 D851975:E851976 IZ851975:JA851976 SV851975:SW851976 ACR851975:ACS851976 AMN851975:AMO851976 AWJ851975:AWK851976 BGF851975:BGG851976 BQB851975:BQC851976 BZX851975:BZY851976 CJT851975:CJU851976 CTP851975:CTQ851976 DDL851975:DDM851976 DNH851975:DNI851976 DXD851975:DXE851976 EGZ851975:EHA851976 EQV851975:EQW851976 FAR851975:FAS851976 FKN851975:FKO851976 FUJ851975:FUK851976 GEF851975:GEG851976 GOB851975:GOC851976 GXX851975:GXY851976 HHT851975:HHU851976 HRP851975:HRQ851976 IBL851975:IBM851976 ILH851975:ILI851976 IVD851975:IVE851976 JEZ851975:JFA851976 JOV851975:JOW851976 JYR851975:JYS851976 KIN851975:KIO851976 KSJ851975:KSK851976 LCF851975:LCG851976 LMB851975:LMC851976 LVX851975:LVY851976 MFT851975:MFU851976 MPP851975:MPQ851976 MZL851975:MZM851976 NJH851975:NJI851976 NTD851975:NTE851976 OCZ851975:ODA851976 OMV851975:OMW851976 OWR851975:OWS851976 PGN851975:PGO851976 PQJ851975:PQK851976 QAF851975:QAG851976 QKB851975:QKC851976 QTX851975:QTY851976 RDT851975:RDU851976 RNP851975:RNQ851976 RXL851975:RXM851976 SHH851975:SHI851976 SRD851975:SRE851976 TAZ851975:TBA851976 TKV851975:TKW851976 TUR851975:TUS851976 UEN851975:UEO851976 UOJ851975:UOK851976 UYF851975:UYG851976 VIB851975:VIC851976 VRX851975:VRY851976 WBT851975:WBU851976 WLP851975:WLQ851976 WVL851975:WVM851976 D917511:E917512 IZ917511:JA917512 SV917511:SW917512 ACR917511:ACS917512 AMN917511:AMO917512 AWJ917511:AWK917512 BGF917511:BGG917512 BQB917511:BQC917512 BZX917511:BZY917512 CJT917511:CJU917512 CTP917511:CTQ917512 DDL917511:DDM917512 DNH917511:DNI917512 DXD917511:DXE917512 EGZ917511:EHA917512 EQV917511:EQW917512 FAR917511:FAS917512 FKN917511:FKO917512 FUJ917511:FUK917512 GEF917511:GEG917512 GOB917511:GOC917512 GXX917511:GXY917512 HHT917511:HHU917512 HRP917511:HRQ917512 IBL917511:IBM917512 ILH917511:ILI917512 IVD917511:IVE917512 JEZ917511:JFA917512 JOV917511:JOW917512 JYR917511:JYS917512 KIN917511:KIO917512 KSJ917511:KSK917512 LCF917511:LCG917512 LMB917511:LMC917512 LVX917511:LVY917512 MFT917511:MFU917512 MPP917511:MPQ917512 MZL917511:MZM917512 NJH917511:NJI917512 NTD917511:NTE917512 OCZ917511:ODA917512 OMV917511:OMW917512 OWR917511:OWS917512 PGN917511:PGO917512 PQJ917511:PQK917512 QAF917511:QAG917512 QKB917511:QKC917512 QTX917511:QTY917512 RDT917511:RDU917512 RNP917511:RNQ917512 RXL917511:RXM917512 SHH917511:SHI917512 SRD917511:SRE917512 TAZ917511:TBA917512 TKV917511:TKW917512 TUR917511:TUS917512 UEN917511:UEO917512 UOJ917511:UOK917512 UYF917511:UYG917512 VIB917511:VIC917512 VRX917511:VRY917512 WBT917511:WBU917512 WLP917511:WLQ917512 WVL917511:WVM917512 D983047:E983048 IZ983047:JA983048 SV983047:SW983048 ACR983047:ACS983048 AMN983047:AMO983048 AWJ983047:AWK983048 BGF983047:BGG983048 BQB983047:BQC983048 BZX983047:BZY983048 CJT983047:CJU983048 CTP983047:CTQ983048 DDL983047:DDM983048 DNH983047:DNI983048 DXD983047:DXE983048 EGZ983047:EHA983048 EQV983047:EQW983048 FAR983047:FAS983048 FKN983047:FKO983048 FUJ983047:FUK983048 GEF983047:GEG983048 GOB983047:GOC983048 GXX983047:GXY983048 HHT983047:HHU983048 HRP983047:HRQ983048 IBL983047:IBM983048 ILH983047:ILI983048 IVD983047:IVE983048 JEZ983047:JFA983048 JOV983047:JOW983048 JYR983047:JYS983048 KIN983047:KIO983048 KSJ983047:KSK983048 LCF983047:LCG983048 LMB983047:LMC983048 LVX983047:LVY983048 MFT983047:MFU983048 MPP983047:MPQ983048 MZL983047:MZM983048 NJH983047:NJI983048 NTD983047:NTE983048 OCZ983047:ODA983048 OMV983047:OMW983048 OWR983047:OWS983048 PGN983047:PGO983048 PQJ983047:PQK983048 QAF983047:QAG983048 QKB983047:QKC983048 QTX983047:QTY983048 RDT983047:RDU983048 RNP983047:RNQ983048 RXL983047:RXM983048 SHH983047:SHI983048 SRD983047:SRE983048 TAZ983047:TBA983048 TKV983047:TKW983048 TUR983047:TUS983048 UEN983047:UEO983048 UOJ983047:UOK983048 UYF983047:UYG983048 VIB983047:VIC983048 VRX983047:VRY983048 WBT983047:WBU983048 WLP983047:WLQ983048 WVL983047:WVM983048"/>
    <dataValidation allowBlank="1" showInputMessage="1" showErrorMessage="1" prompt="You may write remarks regarding VAT here." sqref="D65538:E65541 IZ65538:JA65541 SV65538:SW65541 ACR65538:ACS65541 AMN65538:AMO65541 AWJ65538:AWK65541 BGF65538:BGG65541 BQB65538:BQC65541 BZX65538:BZY65541 CJT65538:CJU65541 CTP65538:CTQ65541 DDL65538:DDM65541 DNH65538:DNI65541 DXD65538:DXE65541 EGZ65538:EHA65541 EQV65538:EQW65541 FAR65538:FAS65541 FKN65538:FKO65541 FUJ65538:FUK65541 GEF65538:GEG65541 GOB65538:GOC65541 GXX65538:GXY65541 HHT65538:HHU65541 HRP65538:HRQ65541 IBL65538:IBM65541 ILH65538:ILI65541 IVD65538:IVE65541 JEZ65538:JFA65541 JOV65538:JOW65541 JYR65538:JYS65541 KIN65538:KIO65541 KSJ65538:KSK65541 LCF65538:LCG65541 LMB65538:LMC65541 LVX65538:LVY65541 MFT65538:MFU65541 MPP65538:MPQ65541 MZL65538:MZM65541 NJH65538:NJI65541 NTD65538:NTE65541 OCZ65538:ODA65541 OMV65538:OMW65541 OWR65538:OWS65541 PGN65538:PGO65541 PQJ65538:PQK65541 QAF65538:QAG65541 QKB65538:QKC65541 QTX65538:QTY65541 RDT65538:RDU65541 RNP65538:RNQ65541 RXL65538:RXM65541 SHH65538:SHI65541 SRD65538:SRE65541 TAZ65538:TBA65541 TKV65538:TKW65541 TUR65538:TUS65541 UEN65538:UEO65541 UOJ65538:UOK65541 UYF65538:UYG65541 VIB65538:VIC65541 VRX65538:VRY65541 WBT65538:WBU65541 WLP65538:WLQ65541 WVL65538:WVM65541 D131074:E131077 IZ131074:JA131077 SV131074:SW131077 ACR131074:ACS131077 AMN131074:AMO131077 AWJ131074:AWK131077 BGF131074:BGG131077 BQB131074:BQC131077 BZX131074:BZY131077 CJT131074:CJU131077 CTP131074:CTQ131077 DDL131074:DDM131077 DNH131074:DNI131077 DXD131074:DXE131077 EGZ131074:EHA131077 EQV131074:EQW131077 FAR131074:FAS131077 FKN131074:FKO131077 FUJ131074:FUK131077 GEF131074:GEG131077 GOB131074:GOC131077 GXX131074:GXY131077 HHT131074:HHU131077 HRP131074:HRQ131077 IBL131074:IBM131077 ILH131074:ILI131077 IVD131074:IVE131077 JEZ131074:JFA131077 JOV131074:JOW131077 JYR131074:JYS131077 KIN131074:KIO131077 KSJ131074:KSK131077 LCF131074:LCG131077 LMB131074:LMC131077 LVX131074:LVY131077 MFT131074:MFU131077 MPP131074:MPQ131077 MZL131074:MZM131077 NJH131074:NJI131077 NTD131074:NTE131077 OCZ131074:ODA131077 OMV131074:OMW131077 OWR131074:OWS131077 PGN131074:PGO131077 PQJ131074:PQK131077 QAF131074:QAG131077 QKB131074:QKC131077 QTX131074:QTY131077 RDT131074:RDU131077 RNP131074:RNQ131077 RXL131074:RXM131077 SHH131074:SHI131077 SRD131074:SRE131077 TAZ131074:TBA131077 TKV131074:TKW131077 TUR131074:TUS131077 UEN131074:UEO131077 UOJ131074:UOK131077 UYF131074:UYG131077 VIB131074:VIC131077 VRX131074:VRY131077 WBT131074:WBU131077 WLP131074:WLQ131077 WVL131074:WVM131077 D196610:E196613 IZ196610:JA196613 SV196610:SW196613 ACR196610:ACS196613 AMN196610:AMO196613 AWJ196610:AWK196613 BGF196610:BGG196613 BQB196610:BQC196613 BZX196610:BZY196613 CJT196610:CJU196613 CTP196610:CTQ196613 DDL196610:DDM196613 DNH196610:DNI196613 DXD196610:DXE196613 EGZ196610:EHA196613 EQV196610:EQW196613 FAR196610:FAS196613 FKN196610:FKO196613 FUJ196610:FUK196613 GEF196610:GEG196613 GOB196610:GOC196613 GXX196610:GXY196613 HHT196610:HHU196613 HRP196610:HRQ196613 IBL196610:IBM196613 ILH196610:ILI196613 IVD196610:IVE196613 JEZ196610:JFA196613 JOV196610:JOW196613 JYR196610:JYS196613 KIN196610:KIO196613 KSJ196610:KSK196613 LCF196610:LCG196613 LMB196610:LMC196613 LVX196610:LVY196613 MFT196610:MFU196613 MPP196610:MPQ196613 MZL196610:MZM196613 NJH196610:NJI196613 NTD196610:NTE196613 OCZ196610:ODA196613 OMV196610:OMW196613 OWR196610:OWS196613 PGN196610:PGO196613 PQJ196610:PQK196613 QAF196610:QAG196613 QKB196610:QKC196613 QTX196610:QTY196613 RDT196610:RDU196613 RNP196610:RNQ196613 RXL196610:RXM196613 SHH196610:SHI196613 SRD196610:SRE196613 TAZ196610:TBA196613 TKV196610:TKW196613 TUR196610:TUS196613 UEN196610:UEO196613 UOJ196610:UOK196613 UYF196610:UYG196613 VIB196610:VIC196613 VRX196610:VRY196613 WBT196610:WBU196613 WLP196610:WLQ196613 WVL196610:WVM196613 D262146:E262149 IZ262146:JA262149 SV262146:SW262149 ACR262146:ACS262149 AMN262146:AMO262149 AWJ262146:AWK262149 BGF262146:BGG262149 BQB262146:BQC262149 BZX262146:BZY262149 CJT262146:CJU262149 CTP262146:CTQ262149 DDL262146:DDM262149 DNH262146:DNI262149 DXD262146:DXE262149 EGZ262146:EHA262149 EQV262146:EQW262149 FAR262146:FAS262149 FKN262146:FKO262149 FUJ262146:FUK262149 GEF262146:GEG262149 GOB262146:GOC262149 GXX262146:GXY262149 HHT262146:HHU262149 HRP262146:HRQ262149 IBL262146:IBM262149 ILH262146:ILI262149 IVD262146:IVE262149 JEZ262146:JFA262149 JOV262146:JOW262149 JYR262146:JYS262149 KIN262146:KIO262149 KSJ262146:KSK262149 LCF262146:LCG262149 LMB262146:LMC262149 LVX262146:LVY262149 MFT262146:MFU262149 MPP262146:MPQ262149 MZL262146:MZM262149 NJH262146:NJI262149 NTD262146:NTE262149 OCZ262146:ODA262149 OMV262146:OMW262149 OWR262146:OWS262149 PGN262146:PGO262149 PQJ262146:PQK262149 QAF262146:QAG262149 QKB262146:QKC262149 QTX262146:QTY262149 RDT262146:RDU262149 RNP262146:RNQ262149 RXL262146:RXM262149 SHH262146:SHI262149 SRD262146:SRE262149 TAZ262146:TBA262149 TKV262146:TKW262149 TUR262146:TUS262149 UEN262146:UEO262149 UOJ262146:UOK262149 UYF262146:UYG262149 VIB262146:VIC262149 VRX262146:VRY262149 WBT262146:WBU262149 WLP262146:WLQ262149 WVL262146:WVM262149 D327682:E327685 IZ327682:JA327685 SV327682:SW327685 ACR327682:ACS327685 AMN327682:AMO327685 AWJ327682:AWK327685 BGF327682:BGG327685 BQB327682:BQC327685 BZX327682:BZY327685 CJT327682:CJU327685 CTP327682:CTQ327685 DDL327682:DDM327685 DNH327682:DNI327685 DXD327682:DXE327685 EGZ327682:EHA327685 EQV327682:EQW327685 FAR327682:FAS327685 FKN327682:FKO327685 FUJ327682:FUK327685 GEF327682:GEG327685 GOB327682:GOC327685 GXX327682:GXY327685 HHT327682:HHU327685 HRP327682:HRQ327685 IBL327682:IBM327685 ILH327682:ILI327685 IVD327682:IVE327685 JEZ327682:JFA327685 JOV327682:JOW327685 JYR327682:JYS327685 KIN327682:KIO327685 KSJ327682:KSK327685 LCF327682:LCG327685 LMB327682:LMC327685 LVX327682:LVY327685 MFT327682:MFU327685 MPP327682:MPQ327685 MZL327682:MZM327685 NJH327682:NJI327685 NTD327682:NTE327685 OCZ327682:ODA327685 OMV327682:OMW327685 OWR327682:OWS327685 PGN327682:PGO327685 PQJ327682:PQK327685 QAF327682:QAG327685 QKB327682:QKC327685 QTX327682:QTY327685 RDT327682:RDU327685 RNP327682:RNQ327685 RXL327682:RXM327685 SHH327682:SHI327685 SRD327682:SRE327685 TAZ327682:TBA327685 TKV327682:TKW327685 TUR327682:TUS327685 UEN327682:UEO327685 UOJ327682:UOK327685 UYF327682:UYG327685 VIB327682:VIC327685 VRX327682:VRY327685 WBT327682:WBU327685 WLP327682:WLQ327685 WVL327682:WVM327685 D393218:E393221 IZ393218:JA393221 SV393218:SW393221 ACR393218:ACS393221 AMN393218:AMO393221 AWJ393218:AWK393221 BGF393218:BGG393221 BQB393218:BQC393221 BZX393218:BZY393221 CJT393218:CJU393221 CTP393218:CTQ393221 DDL393218:DDM393221 DNH393218:DNI393221 DXD393218:DXE393221 EGZ393218:EHA393221 EQV393218:EQW393221 FAR393218:FAS393221 FKN393218:FKO393221 FUJ393218:FUK393221 GEF393218:GEG393221 GOB393218:GOC393221 GXX393218:GXY393221 HHT393218:HHU393221 HRP393218:HRQ393221 IBL393218:IBM393221 ILH393218:ILI393221 IVD393218:IVE393221 JEZ393218:JFA393221 JOV393218:JOW393221 JYR393218:JYS393221 KIN393218:KIO393221 KSJ393218:KSK393221 LCF393218:LCG393221 LMB393218:LMC393221 LVX393218:LVY393221 MFT393218:MFU393221 MPP393218:MPQ393221 MZL393218:MZM393221 NJH393218:NJI393221 NTD393218:NTE393221 OCZ393218:ODA393221 OMV393218:OMW393221 OWR393218:OWS393221 PGN393218:PGO393221 PQJ393218:PQK393221 QAF393218:QAG393221 QKB393218:QKC393221 QTX393218:QTY393221 RDT393218:RDU393221 RNP393218:RNQ393221 RXL393218:RXM393221 SHH393218:SHI393221 SRD393218:SRE393221 TAZ393218:TBA393221 TKV393218:TKW393221 TUR393218:TUS393221 UEN393218:UEO393221 UOJ393218:UOK393221 UYF393218:UYG393221 VIB393218:VIC393221 VRX393218:VRY393221 WBT393218:WBU393221 WLP393218:WLQ393221 WVL393218:WVM393221 D458754:E458757 IZ458754:JA458757 SV458754:SW458757 ACR458754:ACS458757 AMN458754:AMO458757 AWJ458754:AWK458757 BGF458754:BGG458757 BQB458754:BQC458757 BZX458754:BZY458757 CJT458754:CJU458757 CTP458754:CTQ458757 DDL458754:DDM458757 DNH458754:DNI458757 DXD458754:DXE458757 EGZ458754:EHA458757 EQV458754:EQW458757 FAR458754:FAS458757 FKN458754:FKO458757 FUJ458754:FUK458757 GEF458754:GEG458757 GOB458754:GOC458757 GXX458754:GXY458757 HHT458754:HHU458757 HRP458754:HRQ458757 IBL458754:IBM458757 ILH458754:ILI458757 IVD458754:IVE458757 JEZ458754:JFA458757 JOV458754:JOW458757 JYR458754:JYS458757 KIN458754:KIO458757 KSJ458754:KSK458757 LCF458754:LCG458757 LMB458754:LMC458757 LVX458754:LVY458757 MFT458754:MFU458757 MPP458754:MPQ458757 MZL458754:MZM458757 NJH458754:NJI458757 NTD458754:NTE458757 OCZ458754:ODA458757 OMV458754:OMW458757 OWR458754:OWS458757 PGN458754:PGO458757 PQJ458754:PQK458757 QAF458754:QAG458757 QKB458754:QKC458757 QTX458754:QTY458757 RDT458754:RDU458757 RNP458754:RNQ458757 RXL458754:RXM458757 SHH458754:SHI458757 SRD458754:SRE458757 TAZ458754:TBA458757 TKV458754:TKW458757 TUR458754:TUS458757 UEN458754:UEO458757 UOJ458754:UOK458757 UYF458754:UYG458757 VIB458754:VIC458757 VRX458754:VRY458757 WBT458754:WBU458757 WLP458754:WLQ458757 WVL458754:WVM458757 D524290:E524293 IZ524290:JA524293 SV524290:SW524293 ACR524290:ACS524293 AMN524290:AMO524293 AWJ524290:AWK524293 BGF524290:BGG524293 BQB524290:BQC524293 BZX524290:BZY524293 CJT524290:CJU524293 CTP524290:CTQ524293 DDL524290:DDM524293 DNH524290:DNI524293 DXD524290:DXE524293 EGZ524290:EHA524293 EQV524290:EQW524293 FAR524290:FAS524293 FKN524290:FKO524293 FUJ524290:FUK524293 GEF524290:GEG524293 GOB524290:GOC524293 GXX524290:GXY524293 HHT524290:HHU524293 HRP524290:HRQ524293 IBL524290:IBM524293 ILH524290:ILI524293 IVD524290:IVE524293 JEZ524290:JFA524293 JOV524290:JOW524293 JYR524290:JYS524293 KIN524290:KIO524293 KSJ524290:KSK524293 LCF524290:LCG524293 LMB524290:LMC524293 LVX524290:LVY524293 MFT524290:MFU524293 MPP524290:MPQ524293 MZL524290:MZM524293 NJH524290:NJI524293 NTD524290:NTE524293 OCZ524290:ODA524293 OMV524290:OMW524293 OWR524290:OWS524293 PGN524290:PGO524293 PQJ524290:PQK524293 QAF524290:QAG524293 QKB524290:QKC524293 QTX524290:QTY524293 RDT524290:RDU524293 RNP524290:RNQ524293 RXL524290:RXM524293 SHH524290:SHI524293 SRD524290:SRE524293 TAZ524290:TBA524293 TKV524290:TKW524293 TUR524290:TUS524293 UEN524290:UEO524293 UOJ524290:UOK524293 UYF524290:UYG524293 VIB524290:VIC524293 VRX524290:VRY524293 WBT524290:WBU524293 WLP524290:WLQ524293 WVL524290:WVM524293 D589826:E589829 IZ589826:JA589829 SV589826:SW589829 ACR589826:ACS589829 AMN589826:AMO589829 AWJ589826:AWK589829 BGF589826:BGG589829 BQB589826:BQC589829 BZX589826:BZY589829 CJT589826:CJU589829 CTP589826:CTQ589829 DDL589826:DDM589829 DNH589826:DNI589829 DXD589826:DXE589829 EGZ589826:EHA589829 EQV589826:EQW589829 FAR589826:FAS589829 FKN589826:FKO589829 FUJ589826:FUK589829 GEF589826:GEG589829 GOB589826:GOC589829 GXX589826:GXY589829 HHT589826:HHU589829 HRP589826:HRQ589829 IBL589826:IBM589829 ILH589826:ILI589829 IVD589826:IVE589829 JEZ589826:JFA589829 JOV589826:JOW589829 JYR589826:JYS589829 KIN589826:KIO589829 KSJ589826:KSK589829 LCF589826:LCG589829 LMB589826:LMC589829 LVX589826:LVY589829 MFT589826:MFU589829 MPP589826:MPQ589829 MZL589826:MZM589829 NJH589826:NJI589829 NTD589826:NTE589829 OCZ589826:ODA589829 OMV589826:OMW589829 OWR589826:OWS589829 PGN589826:PGO589829 PQJ589826:PQK589829 QAF589826:QAG589829 QKB589826:QKC589829 QTX589826:QTY589829 RDT589826:RDU589829 RNP589826:RNQ589829 RXL589826:RXM589829 SHH589826:SHI589829 SRD589826:SRE589829 TAZ589826:TBA589829 TKV589826:TKW589829 TUR589826:TUS589829 UEN589826:UEO589829 UOJ589826:UOK589829 UYF589826:UYG589829 VIB589826:VIC589829 VRX589826:VRY589829 WBT589826:WBU589829 WLP589826:WLQ589829 WVL589826:WVM589829 D655362:E655365 IZ655362:JA655365 SV655362:SW655365 ACR655362:ACS655365 AMN655362:AMO655365 AWJ655362:AWK655365 BGF655362:BGG655365 BQB655362:BQC655365 BZX655362:BZY655365 CJT655362:CJU655365 CTP655362:CTQ655365 DDL655362:DDM655365 DNH655362:DNI655365 DXD655362:DXE655365 EGZ655362:EHA655365 EQV655362:EQW655365 FAR655362:FAS655365 FKN655362:FKO655365 FUJ655362:FUK655365 GEF655362:GEG655365 GOB655362:GOC655365 GXX655362:GXY655365 HHT655362:HHU655365 HRP655362:HRQ655365 IBL655362:IBM655365 ILH655362:ILI655365 IVD655362:IVE655365 JEZ655362:JFA655365 JOV655362:JOW655365 JYR655362:JYS655365 KIN655362:KIO655365 KSJ655362:KSK655365 LCF655362:LCG655365 LMB655362:LMC655365 LVX655362:LVY655365 MFT655362:MFU655365 MPP655362:MPQ655365 MZL655362:MZM655365 NJH655362:NJI655365 NTD655362:NTE655365 OCZ655362:ODA655365 OMV655362:OMW655365 OWR655362:OWS655365 PGN655362:PGO655365 PQJ655362:PQK655365 QAF655362:QAG655365 QKB655362:QKC655365 QTX655362:QTY655365 RDT655362:RDU655365 RNP655362:RNQ655365 RXL655362:RXM655365 SHH655362:SHI655365 SRD655362:SRE655365 TAZ655362:TBA655365 TKV655362:TKW655365 TUR655362:TUS655365 UEN655362:UEO655365 UOJ655362:UOK655365 UYF655362:UYG655365 VIB655362:VIC655365 VRX655362:VRY655365 WBT655362:WBU655365 WLP655362:WLQ655365 WVL655362:WVM655365 D720898:E720901 IZ720898:JA720901 SV720898:SW720901 ACR720898:ACS720901 AMN720898:AMO720901 AWJ720898:AWK720901 BGF720898:BGG720901 BQB720898:BQC720901 BZX720898:BZY720901 CJT720898:CJU720901 CTP720898:CTQ720901 DDL720898:DDM720901 DNH720898:DNI720901 DXD720898:DXE720901 EGZ720898:EHA720901 EQV720898:EQW720901 FAR720898:FAS720901 FKN720898:FKO720901 FUJ720898:FUK720901 GEF720898:GEG720901 GOB720898:GOC720901 GXX720898:GXY720901 HHT720898:HHU720901 HRP720898:HRQ720901 IBL720898:IBM720901 ILH720898:ILI720901 IVD720898:IVE720901 JEZ720898:JFA720901 JOV720898:JOW720901 JYR720898:JYS720901 KIN720898:KIO720901 KSJ720898:KSK720901 LCF720898:LCG720901 LMB720898:LMC720901 LVX720898:LVY720901 MFT720898:MFU720901 MPP720898:MPQ720901 MZL720898:MZM720901 NJH720898:NJI720901 NTD720898:NTE720901 OCZ720898:ODA720901 OMV720898:OMW720901 OWR720898:OWS720901 PGN720898:PGO720901 PQJ720898:PQK720901 QAF720898:QAG720901 QKB720898:QKC720901 QTX720898:QTY720901 RDT720898:RDU720901 RNP720898:RNQ720901 RXL720898:RXM720901 SHH720898:SHI720901 SRD720898:SRE720901 TAZ720898:TBA720901 TKV720898:TKW720901 TUR720898:TUS720901 UEN720898:UEO720901 UOJ720898:UOK720901 UYF720898:UYG720901 VIB720898:VIC720901 VRX720898:VRY720901 WBT720898:WBU720901 WLP720898:WLQ720901 WVL720898:WVM720901 D786434:E786437 IZ786434:JA786437 SV786434:SW786437 ACR786434:ACS786437 AMN786434:AMO786437 AWJ786434:AWK786437 BGF786434:BGG786437 BQB786434:BQC786437 BZX786434:BZY786437 CJT786434:CJU786437 CTP786434:CTQ786437 DDL786434:DDM786437 DNH786434:DNI786437 DXD786434:DXE786437 EGZ786434:EHA786437 EQV786434:EQW786437 FAR786434:FAS786437 FKN786434:FKO786437 FUJ786434:FUK786437 GEF786434:GEG786437 GOB786434:GOC786437 GXX786434:GXY786437 HHT786434:HHU786437 HRP786434:HRQ786437 IBL786434:IBM786437 ILH786434:ILI786437 IVD786434:IVE786437 JEZ786434:JFA786437 JOV786434:JOW786437 JYR786434:JYS786437 KIN786434:KIO786437 KSJ786434:KSK786437 LCF786434:LCG786437 LMB786434:LMC786437 LVX786434:LVY786437 MFT786434:MFU786437 MPP786434:MPQ786437 MZL786434:MZM786437 NJH786434:NJI786437 NTD786434:NTE786437 OCZ786434:ODA786437 OMV786434:OMW786437 OWR786434:OWS786437 PGN786434:PGO786437 PQJ786434:PQK786437 QAF786434:QAG786437 QKB786434:QKC786437 QTX786434:QTY786437 RDT786434:RDU786437 RNP786434:RNQ786437 RXL786434:RXM786437 SHH786434:SHI786437 SRD786434:SRE786437 TAZ786434:TBA786437 TKV786434:TKW786437 TUR786434:TUS786437 UEN786434:UEO786437 UOJ786434:UOK786437 UYF786434:UYG786437 VIB786434:VIC786437 VRX786434:VRY786437 WBT786434:WBU786437 WLP786434:WLQ786437 WVL786434:WVM786437 D851970:E851973 IZ851970:JA851973 SV851970:SW851973 ACR851970:ACS851973 AMN851970:AMO851973 AWJ851970:AWK851973 BGF851970:BGG851973 BQB851970:BQC851973 BZX851970:BZY851973 CJT851970:CJU851973 CTP851970:CTQ851973 DDL851970:DDM851973 DNH851970:DNI851973 DXD851970:DXE851973 EGZ851970:EHA851973 EQV851970:EQW851973 FAR851970:FAS851973 FKN851970:FKO851973 FUJ851970:FUK851973 GEF851970:GEG851973 GOB851970:GOC851973 GXX851970:GXY851973 HHT851970:HHU851973 HRP851970:HRQ851973 IBL851970:IBM851973 ILH851970:ILI851973 IVD851970:IVE851973 JEZ851970:JFA851973 JOV851970:JOW851973 JYR851970:JYS851973 KIN851970:KIO851973 KSJ851970:KSK851973 LCF851970:LCG851973 LMB851970:LMC851973 LVX851970:LVY851973 MFT851970:MFU851973 MPP851970:MPQ851973 MZL851970:MZM851973 NJH851970:NJI851973 NTD851970:NTE851973 OCZ851970:ODA851973 OMV851970:OMW851973 OWR851970:OWS851973 PGN851970:PGO851973 PQJ851970:PQK851973 QAF851970:QAG851973 QKB851970:QKC851973 QTX851970:QTY851973 RDT851970:RDU851973 RNP851970:RNQ851973 RXL851970:RXM851973 SHH851970:SHI851973 SRD851970:SRE851973 TAZ851970:TBA851973 TKV851970:TKW851973 TUR851970:TUS851973 UEN851970:UEO851973 UOJ851970:UOK851973 UYF851970:UYG851973 VIB851970:VIC851973 VRX851970:VRY851973 WBT851970:WBU851973 WLP851970:WLQ851973 WVL851970:WVM851973 D917506:E917509 IZ917506:JA917509 SV917506:SW917509 ACR917506:ACS917509 AMN917506:AMO917509 AWJ917506:AWK917509 BGF917506:BGG917509 BQB917506:BQC917509 BZX917506:BZY917509 CJT917506:CJU917509 CTP917506:CTQ917509 DDL917506:DDM917509 DNH917506:DNI917509 DXD917506:DXE917509 EGZ917506:EHA917509 EQV917506:EQW917509 FAR917506:FAS917509 FKN917506:FKO917509 FUJ917506:FUK917509 GEF917506:GEG917509 GOB917506:GOC917509 GXX917506:GXY917509 HHT917506:HHU917509 HRP917506:HRQ917509 IBL917506:IBM917509 ILH917506:ILI917509 IVD917506:IVE917509 JEZ917506:JFA917509 JOV917506:JOW917509 JYR917506:JYS917509 KIN917506:KIO917509 KSJ917506:KSK917509 LCF917506:LCG917509 LMB917506:LMC917509 LVX917506:LVY917509 MFT917506:MFU917509 MPP917506:MPQ917509 MZL917506:MZM917509 NJH917506:NJI917509 NTD917506:NTE917509 OCZ917506:ODA917509 OMV917506:OMW917509 OWR917506:OWS917509 PGN917506:PGO917509 PQJ917506:PQK917509 QAF917506:QAG917509 QKB917506:QKC917509 QTX917506:QTY917509 RDT917506:RDU917509 RNP917506:RNQ917509 RXL917506:RXM917509 SHH917506:SHI917509 SRD917506:SRE917509 TAZ917506:TBA917509 TKV917506:TKW917509 TUR917506:TUS917509 UEN917506:UEO917509 UOJ917506:UOK917509 UYF917506:UYG917509 VIB917506:VIC917509 VRX917506:VRY917509 WBT917506:WBU917509 WLP917506:WLQ917509 WVL917506:WVM917509 D983042:E983045 IZ983042:JA983045 SV983042:SW983045 ACR983042:ACS983045 AMN983042:AMO983045 AWJ983042:AWK983045 BGF983042:BGG983045 BQB983042:BQC983045 BZX983042:BZY983045 CJT983042:CJU983045 CTP983042:CTQ983045 DDL983042:DDM983045 DNH983042:DNI983045 DXD983042:DXE983045 EGZ983042:EHA983045 EQV983042:EQW983045 FAR983042:FAS983045 FKN983042:FKO983045 FUJ983042:FUK983045 GEF983042:GEG983045 GOB983042:GOC983045 GXX983042:GXY983045 HHT983042:HHU983045 HRP983042:HRQ983045 IBL983042:IBM983045 ILH983042:ILI983045 IVD983042:IVE983045 JEZ983042:JFA983045 JOV983042:JOW983045 JYR983042:JYS983045 KIN983042:KIO983045 KSJ983042:KSK983045 LCF983042:LCG983045 LMB983042:LMC983045 LVX983042:LVY983045 MFT983042:MFU983045 MPP983042:MPQ983045 MZL983042:MZM983045 NJH983042:NJI983045 NTD983042:NTE983045 OCZ983042:ODA983045 OMV983042:OMW983045 OWR983042:OWS983045 PGN983042:PGO983045 PQJ983042:PQK983045 QAF983042:QAG983045 QKB983042:QKC983045 QTX983042:QTY983045 RDT983042:RDU983045 RNP983042:RNQ983045 RXL983042:RXM983045 SHH983042:SHI983045 SRD983042:SRE983045 TAZ983042:TBA983045 TKV983042:TKW983045 TUR983042:TUS983045 UEN983042:UEO983045 UOJ983042:UOK983045 UYF983042:UYG983045 VIB983042:VIC983045 VRX983042:VRY983045 WBT983042:WBU983045 WLP983042:WLQ983045 WVL983042:WVM983045"/>
    <dataValidation allowBlank="1" showInputMessage="1" showErrorMessage="1" prompt="You may write remarks regarding Sales Tax here." sqref="D17:E17 IZ17:JA17 SV17:SW17 ACR17:ACS17 AMN17:AMO17 AWJ17:AWK17 BGF17:BGG17 BQB17:BQC17 BZX17:BZY17 CJT17:CJU17 CTP17:CTQ17 DDL17:DDM17 DNH17:DNI17 DXD17:DXE17 EGZ17:EHA17 EQV17:EQW17 FAR17:FAS17 FKN17:FKO17 FUJ17:FUK17 GEF17:GEG17 GOB17:GOC17 GXX17:GXY17 HHT17:HHU17 HRP17:HRQ17 IBL17:IBM17 ILH17:ILI17 IVD17:IVE17 JEZ17:JFA17 JOV17:JOW17 JYR17:JYS17 KIN17:KIO17 KSJ17:KSK17 LCF17:LCG17 LMB17:LMC17 LVX17:LVY17 MFT17:MFU17 MPP17:MPQ17 MZL17:MZM17 NJH17:NJI17 NTD17:NTE17 OCZ17:ODA17 OMV17:OMW17 OWR17:OWS17 PGN17:PGO17 PQJ17:PQK17 QAF17:QAG17 QKB17:QKC17 QTX17:QTY17 RDT17:RDU17 RNP17:RNQ17 RXL17:RXM17 SHH17:SHI17 SRD17:SRE17 TAZ17:TBA17 TKV17:TKW17 TUR17:TUS17 UEN17:UEO17 UOJ17:UOK17 UYF17:UYG17 VIB17:VIC17 VRX17:VRY17 WBT17:WBU17 WLP17:WLQ17 WVL17:WVM17 D65533:E65536 IZ65533:JA65536 SV65533:SW65536 ACR65533:ACS65536 AMN65533:AMO65536 AWJ65533:AWK65536 BGF65533:BGG65536 BQB65533:BQC65536 BZX65533:BZY65536 CJT65533:CJU65536 CTP65533:CTQ65536 DDL65533:DDM65536 DNH65533:DNI65536 DXD65533:DXE65536 EGZ65533:EHA65536 EQV65533:EQW65536 FAR65533:FAS65536 FKN65533:FKO65536 FUJ65533:FUK65536 GEF65533:GEG65536 GOB65533:GOC65536 GXX65533:GXY65536 HHT65533:HHU65536 HRP65533:HRQ65536 IBL65533:IBM65536 ILH65533:ILI65536 IVD65533:IVE65536 JEZ65533:JFA65536 JOV65533:JOW65536 JYR65533:JYS65536 KIN65533:KIO65536 KSJ65533:KSK65536 LCF65533:LCG65536 LMB65533:LMC65536 LVX65533:LVY65536 MFT65533:MFU65536 MPP65533:MPQ65536 MZL65533:MZM65536 NJH65533:NJI65536 NTD65533:NTE65536 OCZ65533:ODA65536 OMV65533:OMW65536 OWR65533:OWS65536 PGN65533:PGO65536 PQJ65533:PQK65536 QAF65533:QAG65536 QKB65533:QKC65536 QTX65533:QTY65536 RDT65533:RDU65536 RNP65533:RNQ65536 RXL65533:RXM65536 SHH65533:SHI65536 SRD65533:SRE65536 TAZ65533:TBA65536 TKV65533:TKW65536 TUR65533:TUS65536 UEN65533:UEO65536 UOJ65533:UOK65536 UYF65533:UYG65536 VIB65533:VIC65536 VRX65533:VRY65536 WBT65533:WBU65536 WLP65533:WLQ65536 WVL65533:WVM65536 D131069:E131072 IZ131069:JA131072 SV131069:SW131072 ACR131069:ACS131072 AMN131069:AMO131072 AWJ131069:AWK131072 BGF131069:BGG131072 BQB131069:BQC131072 BZX131069:BZY131072 CJT131069:CJU131072 CTP131069:CTQ131072 DDL131069:DDM131072 DNH131069:DNI131072 DXD131069:DXE131072 EGZ131069:EHA131072 EQV131069:EQW131072 FAR131069:FAS131072 FKN131069:FKO131072 FUJ131069:FUK131072 GEF131069:GEG131072 GOB131069:GOC131072 GXX131069:GXY131072 HHT131069:HHU131072 HRP131069:HRQ131072 IBL131069:IBM131072 ILH131069:ILI131072 IVD131069:IVE131072 JEZ131069:JFA131072 JOV131069:JOW131072 JYR131069:JYS131072 KIN131069:KIO131072 KSJ131069:KSK131072 LCF131069:LCG131072 LMB131069:LMC131072 LVX131069:LVY131072 MFT131069:MFU131072 MPP131069:MPQ131072 MZL131069:MZM131072 NJH131069:NJI131072 NTD131069:NTE131072 OCZ131069:ODA131072 OMV131069:OMW131072 OWR131069:OWS131072 PGN131069:PGO131072 PQJ131069:PQK131072 QAF131069:QAG131072 QKB131069:QKC131072 QTX131069:QTY131072 RDT131069:RDU131072 RNP131069:RNQ131072 RXL131069:RXM131072 SHH131069:SHI131072 SRD131069:SRE131072 TAZ131069:TBA131072 TKV131069:TKW131072 TUR131069:TUS131072 UEN131069:UEO131072 UOJ131069:UOK131072 UYF131069:UYG131072 VIB131069:VIC131072 VRX131069:VRY131072 WBT131069:WBU131072 WLP131069:WLQ131072 WVL131069:WVM131072 D196605:E196608 IZ196605:JA196608 SV196605:SW196608 ACR196605:ACS196608 AMN196605:AMO196608 AWJ196605:AWK196608 BGF196605:BGG196608 BQB196605:BQC196608 BZX196605:BZY196608 CJT196605:CJU196608 CTP196605:CTQ196608 DDL196605:DDM196608 DNH196605:DNI196608 DXD196605:DXE196608 EGZ196605:EHA196608 EQV196605:EQW196608 FAR196605:FAS196608 FKN196605:FKO196608 FUJ196605:FUK196608 GEF196605:GEG196608 GOB196605:GOC196608 GXX196605:GXY196608 HHT196605:HHU196608 HRP196605:HRQ196608 IBL196605:IBM196608 ILH196605:ILI196608 IVD196605:IVE196608 JEZ196605:JFA196608 JOV196605:JOW196608 JYR196605:JYS196608 KIN196605:KIO196608 KSJ196605:KSK196608 LCF196605:LCG196608 LMB196605:LMC196608 LVX196605:LVY196608 MFT196605:MFU196608 MPP196605:MPQ196608 MZL196605:MZM196608 NJH196605:NJI196608 NTD196605:NTE196608 OCZ196605:ODA196608 OMV196605:OMW196608 OWR196605:OWS196608 PGN196605:PGO196608 PQJ196605:PQK196608 QAF196605:QAG196608 QKB196605:QKC196608 QTX196605:QTY196608 RDT196605:RDU196608 RNP196605:RNQ196608 RXL196605:RXM196608 SHH196605:SHI196608 SRD196605:SRE196608 TAZ196605:TBA196608 TKV196605:TKW196608 TUR196605:TUS196608 UEN196605:UEO196608 UOJ196605:UOK196608 UYF196605:UYG196608 VIB196605:VIC196608 VRX196605:VRY196608 WBT196605:WBU196608 WLP196605:WLQ196608 WVL196605:WVM196608 D262141:E262144 IZ262141:JA262144 SV262141:SW262144 ACR262141:ACS262144 AMN262141:AMO262144 AWJ262141:AWK262144 BGF262141:BGG262144 BQB262141:BQC262144 BZX262141:BZY262144 CJT262141:CJU262144 CTP262141:CTQ262144 DDL262141:DDM262144 DNH262141:DNI262144 DXD262141:DXE262144 EGZ262141:EHA262144 EQV262141:EQW262144 FAR262141:FAS262144 FKN262141:FKO262144 FUJ262141:FUK262144 GEF262141:GEG262144 GOB262141:GOC262144 GXX262141:GXY262144 HHT262141:HHU262144 HRP262141:HRQ262144 IBL262141:IBM262144 ILH262141:ILI262144 IVD262141:IVE262144 JEZ262141:JFA262144 JOV262141:JOW262144 JYR262141:JYS262144 KIN262141:KIO262144 KSJ262141:KSK262144 LCF262141:LCG262144 LMB262141:LMC262144 LVX262141:LVY262144 MFT262141:MFU262144 MPP262141:MPQ262144 MZL262141:MZM262144 NJH262141:NJI262144 NTD262141:NTE262144 OCZ262141:ODA262144 OMV262141:OMW262144 OWR262141:OWS262144 PGN262141:PGO262144 PQJ262141:PQK262144 QAF262141:QAG262144 QKB262141:QKC262144 QTX262141:QTY262144 RDT262141:RDU262144 RNP262141:RNQ262144 RXL262141:RXM262144 SHH262141:SHI262144 SRD262141:SRE262144 TAZ262141:TBA262144 TKV262141:TKW262144 TUR262141:TUS262144 UEN262141:UEO262144 UOJ262141:UOK262144 UYF262141:UYG262144 VIB262141:VIC262144 VRX262141:VRY262144 WBT262141:WBU262144 WLP262141:WLQ262144 WVL262141:WVM262144 D327677:E327680 IZ327677:JA327680 SV327677:SW327680 ACR327677:ACS327680 AMN327677:AMO327680 AWJ327677:AWK327680 BGF327677:BGG327680 BQB327677:BQC327680 BZX327677:BZY327680 CJT327677:CJU327680 CTP327677:CTQ327680 DDL327677:DDM327680 DNH327677:DNI327680 DXD327677:DXE327680 EGZ327677:EHA327680 EQV327677:EQW327680 FAR327677:FAS327680 FKN327677:FKO327680 FUJ327677:FUK327680 GEF327677:GEG327680 GOB327677:GOC327680 GXX327677:GXY327680 HHT327677:HHU327680 HRP327677:HRQ327680 IBL327677:IBM327680 ILH327677:ILI327680 IVD327677:IVE327680 JEZ327677:JFA327680 JOV327677:JOW327680 JYR327677:JYS327680 KIN327677:KIO327680 KSJ327677:KSK327680 LCF327677:LCG327680 LMB327677:LMC327680 LVX327677:LVY327680 MFT327677:MFU327680 MPP327677:MPQ327680 MZL327677:MZM327680 NJH327677:NJI327680 NTD327677:NTE327680 OCZ327677:ODA327680 OMV327677:OMW327680 OWR327677:OWS327680 PGN327677:PGO327680 PQJ327677:PQK327680 QAF327677:QAG327680 QKB327677:QKC327680 QTX327677:QTY327680 RDT327677:RDU327680 RNP327677:RNQ327680 RXL327677:RXM327680 SHH327677:SHI327680 SRD327677:SRE327680 TAZ327677:TBA327680 TKV327677:TKW327680 TUR327677:TUS327680 UEN327677:UEO327680 UOJ327677:UOK327680 UYF327677:UYG327680 VIB327677:VIC327680 VRX327677:VRY327680 WBT327677:WBU327680 WLP327677:WLQ327680 WVL327677:WVM327680 D393213:E393216 IZ393213:JA393216 SV393213:SW393216 ACR393213:ACS393216 AMN393213:AMO393216 AWJ393213:AWK393216 BGF393213:BGG393216 BQB393213:BQC393216 BZX393213:BZY393216 CJT393213:CJU393216 CTP393213:CTQ393216 DDL393213:DDM393216 DNH393213:DNI393216 DXD393213:DXE393216 EGZ393213:EHA393216 EQV393213:EQW393216 FAR393213:FAS393216 FKN393213:FKO393216 FUJ393213:FUK393216 GEF393213:GEG393216 GOB393213:GOC393216 GXX393213:GXY393216 HHT393213:HHU393216 HRP393213:HRQ393216 IBL393213:IBM393216 ILH393213:ILI393216 IVD393213:IVE393216 JEZ393213:JFA393216 JOV393213:JOW393216 JYR393213:JYS393216 KIN393213:KIO393216 KSJ393213:KSK393216 LCF393213:LCG393216 LMB393213:LMC393216 LVX393213:LVY393216 MFT393213:MFU393216 MPP393213:MPQ393216 MZL393213:MZM393216 NJH393213:NJI393216 NTD393213:NTE393216 OCZ393213:ODA393216 OMV393213:OMW393216 OWR393213:OWS393216 PGN393213:PGO393216 PQJ393213:PQK393216 QAF393213:QAG393216 QKB393213:QKC393216 QTX393213:QTY393216 RDT393213:RDU393216 RNP393213:RNQ393216 RXL393213:RXM393216 SHH393213:SHI393216 SRD393213:SRE393216 TAZ393213:TBA393216 TKV393213:TKW393216 TUR393213:TUS393216 UEN393213:UEO393216 UOJ393213:UOK393216 UYF393213:UYG393216 VIB393213:VIC393216 VRX393213:VRY393216 WBT393213:WBU393216 WLP393213:WLQ393216 WVL393213:WVM393216 D458749:E458752 IZ458749:JA458752 SV458749:SW458752 ACR458749:ACS458752 AMN458749:AMO458752 AWJ458749:AWK458752 BGF458749:BGG458752 BQB458749:BQC458752 BZX458749:BZY458752 CJT458749:CJU458752 CTP458749:CTQ458752 DDL458749:DDM458752 DNH458749:DNI458752 DXD458749:DXE458752 EGZ458749:EHA458752 EQV458749:EQW458752 FAR458749:FAS458752 FKN458749:FKO458752 FUJ458749:FUK458752 GEF458749:GEG458752 GOB458749:GOC458752 GXX458749:GXY458752 HHT458749:HHU458752 HRP458749:HRQ458752 IBL458749:IBM458752 ILH458749:ILI458752 IVD458749:IVE458752 JEZ458749:JFA458752 JOV458749:JOW458752 JYR458749:JYS458752 KIN458749:KIO458752 KSJ458749:KSK458752 LCF458749:LCG458752 LMB458749:LMC458752 LVX458749:LVY458752 MFT458749:MFU458752 MPP458749:MPQ458752 MZL458749:MZM458752 NJH458749:NJI458752 NTD458749:NTE458752 OCZ458749:ODA458752 OMV458749:OMW458752 OWR458749:OWS458752 PGN458749:PGO458752 PQJ458749:PQK458752 QAF458749:QAG458752 QKB458749:QKC458752 QTX458749:QTY458752 RDT458749:RDU458752 RNP458749:RNQ458752 RXL458749:RXM458752 SHH458749:SHI458752 SRD458749:SRE458752 TAZ458749:TBA458752 TKV458749:TKW458752 TUR458749:TUS458752 UEN458749:UEO458752 UOJ458749:UOK458752 UYF458749:UYG458752 VIB458749:VIC458752 VRX458749:VRY458752 WBT458749:WBU458752 WLP458749:WLQ458752 WVL458749:WVM458752 D524285:E524288 IZ524285:JA524288 SV524285:SW524288 ACR524285:ACS524288 AMN524285:AMO524288 AWJ524285:AWK524288 BGF524285:BGG524288 BQB524285:BQC524288 BZX524285:BZY524288 CJT524285:CJU524288 CTP524285:CTQ524288 DDL524285:DDM524288 DNH524285:DNI524288 DXD524285:DXE524288 EGZ524285:EHA524288 EQV524285:EQW524288 FAR524285:FAS524288 FKN524285:FKO524288 FUJ524285:FUK524288 GEF524285:GEG524288 GOB524285:GOC524288 GXX524285:GXY524288 HHT524285:HHU524288 HRP524285:HRQ524288 IBL524285:IBM524288 ILH524285:ILI524288 IVD524285:IVE524288 JEZ524285:JFA524288 JOV524285:JOW524288 JYR524285:JYS524288 KIN524285:KIO524288 KSJ524285:KSK524288 LCF524285:LCG524288 LMB524285:LMC524288 LVX524285:LVY524288 MFT524285:MFU524288 MPP524285:MPQ524288 MZL524285:MZM524288 NJH524285:NJI524288 NTD524285:NTE524288 OCZ524285:ODA524288 OMV524285:OMW524288 OWR524285:OWS524288 PGN524285:PGO524288 PQJ524285:PQK524288 QAF524285:QAG524288 QKB524285:QKC524288 QTX524285:QTY524288 RDT524285:RDU524288 RNP524285:RNQ524288 RXL524285:RXM524288 SHH524285:SHI524288 SRD524285:SRE524288 TAZ524285:TBA524288 TKV524285:TKW524288 TUR524285:TUS524288 UEN524285:UEO524288 UOJ524285:UOK524288 UYF524285:UYG524288 VIB524285:VIC524288 VRX524285:VRY524288 WBT524285:WBU524288 WLP524285:WLQ524288 WVL524285:WVM524288 D589821:E589824 IZ589821:JA589824 SV589821:SW589824 ACR589821:ACS589824 AMN589821:AMO589824 AWJ589821:AWK589824 BGF589821:BGG589824 BQB589821:BQC589824 BZX589821:BZY589824 CJT589821:CJU589824 CTP589821:CTQ589824 DDL589821:DDM589824 DNH589821:DNI589824 DXD589821:DXE589824 EGZ589821:EHA589824 EQV589821:EQW589824 FAR589821:FAS589824 FKN589821:FKO589824 FUJ589821:FUK589824 GEF589821:GEG589824 GOB589821:GOC589824 GXX589821:GXY589824 HHT589821:HHU589824 HRP589821:HRQ589824 IBL589821:IBM589824 ILH589821:ILI589824 IVD589821:IVE589824 JEZ589821:JFA589824 JOV589821:JOW589824 JYR589821:JYS589824 KIN589821:KIO589824 KSJ589821:KSK589824 LCF589821:LCG589824 LMB589821:LMC589824 LVX589821:LVY589824 MFT589821:MFU589824 MPP589821:MPQ589824 MZL589821:MZM589824 NJH589821:NJI589824 NTD589821:NTE589824 OCZ589821:ODA589824 OMV589821:OMW589824 OWR589821:OWS589824 PGN589821:PGO589824 PQJ589821:PQK589824 QAF589821:QAG589824 QKB589821:QKC589824 QTX589821:QTY589824 RDT589821:RDU589824 RNP589821:RNQ589824 RXL589821:RXM589824 SHH589821:SHI589824 SRD589821:SRE589824 TAZ589821:TBA589824 TKV589821:TKW589824 TUR589821:TUS589824 UEN589821:UEO589824 UOJ589821:UOK589824 UYF589821:UYG589824 VIB589821:VIC589824 VRX589821:VRY589824 WBT589821:WBU589824 WLP589821:WLQ589824 WVL589821:WVM589824 D655357:E655360 IZ655357:JA655360 SV655357:SW655360 ACR655357:ACS655360 AMN655357:AMO655360 AWJ655357:AWK655360 BGF655357:BGG655360 BQB655357:BQC655360 BZX655357:BZY655360 CJT655357:CJU655360 CTP655357:CTQ655360 DDL655357:DDM655360 DNH655357:DNI655360 DXD655357:DXE655360 EGZ655357:EHA655360 EQV655357:EQW655360 FAR655357:FAS655360 FKN655357:FKO655360 FUJ655357:FUK655360 GEF655357:GEG655360 GOB655357:GOC655360 GXX655357:GXY655360 HHT655357:HHU655360 HRP655357:HRQ655360 IBL655357:IBM655360 ILH655357:ILI655360 IVD655357:IVE655360 JEZ655357:JFA655360 JOV655357:JOW655360 JYR655357:JYS655360 KIN655357:KIO655360 KSJ655357:KSK655360 LCF655357:LCG655360 LMB655357:LMC655360 LVX655357:LVY655360 MFT655357:MFU655360 MPP655357:MPQ655360 MZL655357:MZM655360 NJH655357:NJI655360 NTD655357:NTE655360 OCZ655357:ODA655360 OMV655357:OMW655360 OWR655357:OWS655360 PGN655357:PGO655360 PQJ655357:PQK655360 QAF655357:QAG655360 QKB655357:QKC655360 QTX655357:QTY655360 RDT655357:RDU655360 RNP655357:RNQ655360 RXL655357:RXM655360 SHH655357:SHI655360 SRD655357:SRE655360 TAZ655357:TBA655360 TKV655357:TKW655360 TUR655357:TUS655360 UEN655357:UEO655360 UOJ655357:UOK655360 UYF655357:UYG655360 VIB655357:VIC655360 VRX655357:VRY655360 WBT655357:WBU655360 WLP655357:WLQ655360 WVL655357:WVM655360 D720893:E720896 IZ720893:JA720896 SV720893:SW720896 ACR720893:ACS720896 AMN720893:AMO720896 AWJ720893:AWK720896 BGF720893:BGG720896 BQB720893:BQC720896 BZX720893:BZY720896 CJT720893:CJU720896 CTP720893:CTQ720896 DDL720893:DDM720896 DNH720893:DNI720896 DXD720893:DXE720896 EGZ720893:EHA720896 EQV720893:EQW720896 FAR720893:FAS720896 FKN720893:FKO720896 FUJ720893:FUK720896 GEF720893:GEG720896 GOB720893:GOC720896 GXX720893:GXY720896 HHT720893:HHU720896 HRP720893:HRQ720896 IBL720893:IBM720896 ILH720893:ILI720896 IVD720893:IVE720896 JEZ720893:JFA720896 JOV720893:JOW720896 JYR720893:JYS720896 KIN720893:KIO720896 KSJ720893:KSK720896 LCF720893:LCG720896 LMB720893:LMC720896 LVX720893:LVY720896 MFT720893:MFU720896 MPP720893:MPQ720896 MZL720893:MZM720896 NJH720893:NJI720896 NTD720893:NTE720896 OCZ720893:ODA720896 OMV720893:OMW720896 OWR720893:OWS720896 PGN720893:PGO720896 PQJ720893:PQK720896 QAF720893:QAG720896 QKB720893:QKC720896 QTX720893:QTY720896 RDT720893:RDU720896 RNP720893:RNQ720896 RXL720893:RXM720896 SHH720893:SHI720896 SRD720893:SRE720896 TAZ720893:TBA720896 TKV720893:TKW720896 TUR720893:TUS720896 UEN720893:UEO720896 UOJ720893:UOK720896 UYF720893:UYG720896 VIB720893:VIC720896 VRX720893:VRY720896 WBT720893:WBU720896 WLP720893:WLQ720896 WVL720893:WVM720896 D786429:E786432 IZ786429:JA786432 SV786429:SW786432 ACR786429:ACS786432 AMN786429:AMO786432 AWJ786429:AWK786432 BGF786429:BGG786432 BQB786429:BQC786432 BZX786429:BZY786432 CJT786429:CJU786432 CTP786429:CTQ786432 DDL786429:DDM786432 DNH786429:DNI786432 DXD786429:DXE786432 EGZ786429:EHA786432 EQV786429:EQW786432 FAR786429:FAS786432 FKN786429:FKO786432 FUJ786429:FUK786432 GEF786429:GEG786432 GOB786429:GOC786432 GXX786429:GXY786432 HHT786429:HHU786432 HRP786429:HRQ786432 IBL786429:IBM786432 ILH786429:ILI786432 IVD786429:IVE786432 JEZ786429:JFA786432 JOV786429:JOW786432 JYR786429:JYS786432 KIN786429:KIO786432 KSJ786429:KSK786432 LCF786429:LCG786432 LMB786429:LMC786432 LVX786429:LVY786432 MFT786429:MFU786432 MPP786429:MPQ786432 MZL786429:MZM786432 NJH786429:NJI786432 NTD786429:NTE786432 OCZ786429:ODA786432 OMV786429:OMW786432 OWR786429:OWS786432 PGN786429:PGO786432 PQJ786429:PQK786432 QAF786429:QAG786432 QKB786429:QKC786432 QTX786429:QTY786432 RDT786429:RDU786432 RNP786429:RNQ786432 RXL786429:RXM786432 SHH786429:SHI786432 SRD786429:SRE786432 TAZ786429:TBA786432 TKV786429:TKW786432 TUR786429:TUS786432 UEN786429:UEO786432 UOJ786429:UOK786432 UYF786429:UYG786432 VIB786429:VIC786432 VRX786429:VRY786432 WBT786429:WBU786432 WLP786429:WLQ786432 WVL786429:WVM786432 D851965:E851968 IZ851965:JA851968 SV851965:SW851968 ACR851965:ACS851968 AMN851965:AMO851968 AWJ851965:AWK851968 BGF851965:BGG851968 BQB851965:BQC851968 BZX851965:BZY851968 CJT851965:CJU851968 CTP851965:CTQ851968 DDL851965:DDM851968 DNH851965:DNI851968 DXD851965:DXE851968 EGZ851965:EHA851968 EQV851965:EQW851968 FAR851965:FAS851968 FKN851965:FKO851968 FUJ851965:FUK851968 GEF851965:GEG851968 GOB851965:GOC851968 GXX851965:GXY851968 HHT851965:HHU851968 HRP851965:HRQ851968 IBL851965:IBM851968 ILH851965:ILI851968 IVD851965:IVE851968 JEZ851965:JFA851968 JOV851965:JOW851968 JYR851965:JYS851968 KIN851965:KIO851968 KSJ851965:KSK851968 LCF851965:LCG851968 LMB851965:LMC851968 LVX851965:LVY851968 MFT851965:MFU851968 MPP851965:MPQ851968 MZL851965:MZM851968 NJH851965:NJI851968 NTD851965:NTE851968 OCZ851965:ODA851968 OMV851965:OMW851968 OWR851965:OWS851968 PGN851965:PGO851968 PQJ851965:PQK851968 QAF851965:QAG851968 QKB851965:QKC851968 QTX851965:QTY851968 RDT851965:RDU851968 RNP851965:RNQ851968 RXL851965:RXM851968 SHH851965:SHI851968 SRD851965:SRE851968 TAZ851965:TBA851968 TKV851965:TKW851968 TUR851965:TUS851968 UEN851965:UEO851968 UOJ851965:UOK851968 UYF851965:UYG851968 VIB851965:VIC851968 VRX851965:VRY851968 WBT851965:WBU851968 WLP851965:WLQ851968 WVL851965:WVM851968 D917501:E917504 IZ917501:JA917504 SV917501:SW917504 ACR917501:ACS917504 AMN917501:AMO917504 AWJ917501:AWK917504 BGF917501:BGG917504 BQB917501:BQC917504 BZX917501:BZY917504 CJT917501:CJU917504 CTP917501:CTQ917504 DDL917501:DDM917504 DNH917501:DNI917504 DXD917501:DXE917504 EGZ917501:EHA917504 EQV917501:EQW917504 FAR917501:FAS917504 FKN917501:FKO917504 FUJ917501:FUK917504 GEF917501:GEG917504 GOB917501:GOC917504 GXX917501:GXY917504 HHT917501:HHU917504 HRP917501:HRQ917504 IBL917501:IBM917504 ILH917501:ILI917504 IVD917501:IVE917504 JEZ917501:JFA917504 JOV917501:JOW917504 JYR917501:JYS917504 KIN917501:KIO917504 KSJ917501:KSK917504 LCF917501:LCG917504 LMB917501:LMC917504 LVX917501:LVY917504 MFT917501:MFU917504 MPP917501:MPQ917504 MZL917501:MZM917504 NJH917501:NJI917504 NTD917501:NTE917504 OCZ917501:ODA917504 OMV917501:OMW917504 OWR917501:OWS917504 PGN917501:PGO917504 PQJ917501:PQK917504 QAF917501:QAG917504 QKB917501:QKC917504 QTX917501:QTY917504 RDT917501:RDU917504 RNP917501:RNQ917504 RXL917501:RXM917504 SHH917501:SHI917504 SRD917501:SRE917504 TAZ917501:TBA917504 TKV917501:TKW917504 TUR917501:TUS917504 UEN917501:UEO917504 UOJ917501:UOK917504 UYF917501:UYG917504 VIB917501:VIC917504 VRX917501:VRY917504 WBT917501:WBU917504 WLP917501:WLQ917504 WVL917501:WVM917504 D983037:E983040 IZ983037:JA983040 SV983037:SW983040 ACR983037:ACS983040 AMN983037:AMO983040 AWJ983037:AWK983040 BGF983037:BGG983040 BQB983037:BQC983040 BZX983037:BZY983040 CJT983037:CJU983040 CTP983037:CTQ983040 DDL983037:DDM983040 DNH983037:DNI983040 DXD983037:DXE983040 EGZ983037:EHA983040 EQV983037:EQW983040 FAR983037:FAS983040 FKN983037:FKO983040 FUJ983037:FUK983040 GEF983037:GEG983040 GOB983037:GOC983040 GXX983037:GXY983040 HHT983037:HHU983040 HRP983037:HRQ983040 IBL983037:IBM983040 ILH983037:ILI983040 IVD983037:IVE983040 JEZ983037:JFA983040 JOV983037:JOW983040 JYR983037:JYS983040 KIN983037:KIO983040 KSJ983037:KSK983040 LCF983037:LCG983040 LMB983037:LMC983040 LVX983037:LVY983040 MFT983037:MFU983040 MPP983037:MPQ983040 MZL983037:MZM983040 NJH983037:NJI983040 NTD983037:NTE983040 OCZ983037:ODA983040 OMV983037:OMW983040 OWR983037:OWS983040 PGN983037:PGO983040 PQJ983037:PQK983040 QAF983037:QAG983040 QKB983037:QKC983040 QTX983037:QTY983040 RDT983037:RDU983040 RNP983037:RNQ983040 RXL983037:RXM983040 SHH983037:SHI983040 SRD983037:SRE983040 TAZ983037:TBA983040 TKV983037:TKW983040 TUR983037:TUS983040 UEN983037:UEO983040 UOJ983037:UOK983040 UYF983037:UYG983040 VIB983037:VIC983040 VRX983037:VRY983040 WBT983037:WBU983040 WLP983037:WLQ983040 WVL983037:WVM983040"/>
    <dataValidation allowBlank="1" showInputMessage="1" showErrorMessage="1" prompt="You may write remarks regarding Excise Duty here." sqref="D15:E15 IZ15:JA15 SV15:SW15 ACR15:ACS15 AMN15:AMO15 AWJ15:AWK15 BGF15:BGG15 BQB15:BQC15 BZX15:BZY15 CJT15:CJU15 CTP15:CTQ15 DDL15:DDM15 DNH15:DNI15 DXD15:DXE15 EGZ15:EHA15 EQV15:EQW15 FAR15:FAS15 FKN15:FKO15 FUJ15:FUK15 GEF15:GEG15 GOB15:GOC15 GXX15:GXY15 HHT15:HHU15 HRP15:HRQ15 IBL15:IBM15 ILH15:ILI15 IVD15:IVE15 JEZ15:JFA15 JOV15:JOW15 JYR15:JYS15 KIN15:KIO15 KSJ15:KSK15 LCF15:LCG15 LMB15:LMC15 LVX15:LVY15 MFT15:MFU15 MPP15:MPQ15 MZL15:MZM15 NJH15:NJI15 NTD15:NTE15 OCZ15:ODA15 OMV15:OMW15 OWR15:OWS15 PGN15:PGO15 PQJ15:PQK15 QAF15:QAG15 QKB15:QKC15 QTX15:QTY15 RDT15:RDU15 RNP15:RNQ15 RXL15:RXM15 SHH15:SHI15 SRD15:SRE15 TAZ15:TBA15 TKV15:TKW15 TUR15:TUS15 UEN15:UEO15 UOJ15:UOK15 UYF15:UYG15 VIB15:VIC15 VRX15:VRY15 WBT15:WBU15 WLP15:WLQ15 WVL15:WVM15 D65530:E65531 IZ65530:JA65531 SV65530:SW65531 ACR65530:ACS65531 AMN65530:AMO65531 AWJ65530:AWK65531 BGF65530:BGG65531 BQB65530:BQC65531 BZX65530:BZY65531 CJT65530:CJU65531 CTP65530:CTQ65531 DDL65530:DDM65531 DNH65530:DNI65531 DXD65530:DXE65531 EGZ65530:EHA65531 EQV65530:EQW65531 FAR65530:FAS65531 FKN65530:FKO65531 FUJ65530:FUK65531 GEF65530:GEG65531 GOB65530:GOC65531 GXX65530:GXY65531 HHT65530:HHU65531 HRP65530:HRQ65531 IBL65530:IBM65531 ILH65530:ILI65531 IVD65530:IVE65531 JEZ65530:JFA65531 JOV65530:JOW65531 JYR65530:JYS65531 KIN65530:KIO65531 KSJ65530:KSK65531 LCF65530:LCG65531 LMB65530:LMC65531 LVX65530:LVY65531 MFT65530:MFU65531 MPP65530:MPQ65531 MZL65530:MZM65531 NJH65530:NJI65531 NTD65530:NTE65531 OCZ65530:ODA65531 OMV65530:OMW65531 OWR65530:OWS65531 PGN65530:PGO65531 PQJ65530:PQK65531 QAF65530:QAG65531 QKB65530:QKC65531 QTX65530:QTY65531 RDT65530:RDU65531 RNP65530:RNQ65531 RXL65530:RXM65531 SHH65530:SHI65531 SRD65530:SRE65531 TAZ65530:TBA65531 TKV65530:TKW65531 TUR65530:TUS65531 UEN65530:UEO65531 UOJ65530:UOK65531 UYF65530:UYG65531 VIB65530:VIC65531 VRX65530:VRY65531 WBT65530:WBU65531 WLP65530:WLQ65531 WVL65530:WVM65531 D131066:E131067 IZ131066:JA131067 SV131066:SW131067 ACR131066:ACS131067 AMN131066:AMO131067 AWJ131066:AWK131067 BGF131066:BGG131067 BQB131066:BQC131067 BZX131066:BZY131067 CJT131066:CJU131067 CTP131066:CTQ131067 DDL131066:DDM131067 DNH131066:DNI131067 DXD131066:DXE131067 EGZ131066:EHA131067 EQV131066:EQW131067 FAR131066:FAS131067 FKN131066:FKO131067 FUJ131066:FUK131067 GEF131066:GEG131067 GOB131066:GOC131067 GXX131066:GXY131067 HHT131066:HHU131067 HRP131066:HRQ131067 IBL131066:IBM131067 ILH131066:ILI131067 IVD131066:IVE131067 JEZ131066:JFA131067 JOV131066:JOW131067 JYR131066:JYS131067 KIN131066:KIO131067 KSJ131066:KSK131067 LCF131066:LCG131067 LMB131066:LMC131067 LVX131066:LVY131067 MFT131066:MFU131067 MPP131066:MPQ131067 MZL131066:MZM131067 NJH131066:NJI131067 NTD131066:NTE131067 OCZ131066:ODA131067 OMV131066:OMW131067 OWR131066:OWS131067 PGN131066:PGO131067 PQJ131066:PQK131067 QAF131066:QAG131067 QKB131066:QKC131067 QTX131066:QTY131067 RDT131066:RDU131067 RNP131066:RNQ131067 RXL131066:RXM131067 SHH131066:SHI131067 SRD131066:SRE131067 TAZ131066:TBA131067 TKV131066:TKW131067 TUR131066:TUS131067 UEN131066:UEO131067 UOJ131066:UOK131067 UYF131066:UYG131067 VIB131066:VIC131067 VRX131066:VRY131067 WBT131066:WBU131067 WLP131066:WLQ131067 WVL131066:WVM131067 D196602:E196603 IZ196602:JA196603 SV196602:SW196603 ACR196602:ACS196603 AMN196602:AMO196603 AWJ196602:AWK196603 BGF196602:BGG196603 BQB196602:BQC196603 BZX196602:BZY196603 CJT196602:CJU196603 CTP196602:CTQ196603 DDL196602:DDM196603 DNH196602:DNI196603 DXD196602:DXE196603 EGZ196602:EHA196603 EQV196602:EQW196603 FAR196602:FAS196603 FKN196602:FKO196603 FUJ196602:FUK196603 GEF196602:GEG196603 GOB196602:GOC196603 GXX196602:GXY196603 HHT196602:HHU196603 HRP196602:HRQ196603 IBL196602:IBM196603 ILH196602:ILI196603 IVD196602:IVE196603 JEZ196602:JFA196603 JOV196602:JOW196603 JYR196602:JYS196603 KIN196602:KIO196603 KSJ196602:KSK196603 LCF196602:LCG196603 LMB196602:LMC196603 LVX196602:LVY196603 MFT196602:MFU196603 MPP196602:MPQ196603 MZL196602:MZM196603 NJH196602:NJI196603 NTD196602:NTE196603 OCZ196602:ODA196603 OMV196602:OMW196603 OWR196602:OWS196603 PGN196602:PGO196603 PQJ196602:PQK196603 QAF196602:QAG196603 QKB196602:QKC196603 QTX196602:QTY196603 RDT196602:RDU196603 RNP196602:RNQ196603 RXL196602:RXM196603 SHH196602:SHI196603 SRD196602:SRE196603 TAZ196602:TBA196603 TKV196602:TKW196603 TUR196602:TUS196603 UEN196602:UEO196603 UOJ196602:UOK196603 UYF196602:UYG196603 VIB196602:VIC196603 VRX196602:VRY196603 WBT196602:WBU196603 WLP196602:WLQ196603 WVL196602:WVM196603 D262138:E262139 IZ262138:JA262139 SV262138:SW262139 ACR262138:ACS262139 AMN262138:AMO262139 AWJ262138:AWK262139 BGF262138:BGG262139 BQB262138:BQC262139 BZX262138:BZY262139 CJT262138:CJU262139 CTP262138:CTQ262139 DDL262138:DDM262139 DNH262138:DNI262139 DXD262138:DXE262139 EGZ262138:EHA262139 EQV262138:EQW262139 FAR262138:FAS262139 FKN262138:FKO262139 FUJ262138:FUK262139 GEF262138:GEG262139 GOB262138:GOC262139 GXX262138:GXY262139 HHT262138:HHU262139 HRP262138:HRQ262139 IBL262138:IBM262139 ILH262138:ILI262139 IVD262138:IVE262139 JEZ262138:JFA262139 JOV262138:JOW262139 JYR262138:JYS262139 KIN262138:KIO262139 KSJ262138:KSK262139 LCF262138:LCG262139 LMB262138:LMC262139 LVX262138:LVY262139 MFT262138:MFU262139 MPP262138:MPQ262139 MZL262138:MZM262139 NJH262138:NJI262139 NTD262138:NTE262139 OCZ262138:ODA262139 OMV262138:OMW262139 OWR262138:OWS262139 PGN262138:PGO262139 PQJ262138:PQK262139 QAF262138:QAG262139 QKB262138:QKC262139 QTX262138:QTY262139 RDT262138:RDU262139 RNP262138:RNQ262139 RXL262138:RXM262139 SHH262138:SHI262139 SRD262138:SRE262139 TAZ262138:TBA262139 TKV262138:TKW262139 TUR262138:TUS262139 UEN262138:UEO262139 UOJ262138:UOK262139 UYF262138:UYG262139 VIB262138:VIC262139 VRX262138:VRY262139 WBT262138:WBU262139 WLP262138:WLQ262139 WVL262138:WVM262139 D327674:E327675 IZ327674:JA327675 SV327674:SW327675 ACR327674:ACS327675 AMN327674:AMO327675 AWJ327674:AWK327675 BGF327674:BGG327675 BQB327674:BQC327675 BZX327674:BZY327675 CJT327674:CJU327675 CTP327674:CTQ327675 DDL327674:DDM327675 DNH327674:DNI327675 DXD327674:DXE327675 EGZ327674:EHA327675 EQV327674:EQW327675 FAR327674:FAS327675 FKN327674:FKO327675 FUJ327674:FUK327675 GEF327674:GEG327675 GOB327674:GOC327675 GXX327674:GXY327675 HHT327674:HHU327675 HRP327674:HRQ327675 IBL327674:IBM327675 ILH327674:ILI327675 IVD327674:IVE327675 JEZ327674:JFA327675 JOV327674:JOW327675 JYR327674:JYS327675 KIN327674:KIO327675 KSJ327674:KSK327675 LCF327674:LCG327675 LMB327674:LMC327675 LVX327674:LVY327675 MFT327674:MFU327675 MPP327674:MPQ327675 MZL327674:MZM327675 NJH327674:NJI327675 NTD327674:NTE327675 OCZ327674:ODA327675 OMV327674:OMW327675 OWR327674:OWS327675 PGN327674:PGO327675 PQJ327674:PQK327675 QAF327674:QAG327675 QKB327674:QKC327675 QTX327674:QTY327675 RDT327674:RDU327675 RNP327674:RNQ327675 RXL327674:RXM327675 SHH327674:SHI327675 SRD327674:SRE327675 TAZ327674:TBA327675 TKV327674:TKW327675 TUR327674:TUS327675 UEN327674:UEO327675 UOJ327674:UOK327675 UYF327674:UYG327675 VIB327674:VIC327675 VRX327674:VRY327675 WBT327674:WBU327675 WLP327674:WLQ327675 WVL327674:WVM327675 D393210:E393211 IZ393210:JA393211 SV393210:SW393211 ACR393210:ACS393211 AMN393210:AMO393211 AWJ393210:AWK393211 BGF393210:BGG393211 BQB393210:BQC393211 BZX393210:BZY393211 CJT393210:CJU393211 CTP393210:CTQ393211 DDL393210:DDM393211 DNH393210:DNI393211 DXD393210:DXE393211 EGZ393210:EHA393211 EQV393210:EQW393211 FAR393210:FAS393211 FKN393210:FKO393211 FUJ393210:FUK393211 GEF393210:GEG393211 GOB393210:GOC393211 GXX393210:GXY393211 HHT393210:HHU393211 HRP393210:HRQ393211 IBL393210:IBM393211 ILH393210:ILI393211 IVD393210:IVE393211 JEZ393210:JFA393211 JOV393210:JOW393211 JYR393210:JYS393211 KIN393210:KIO393211 KSJ393210:KSK393211 LCF393210:LCG393211 LMB393210:LMC393211 LVX393210:LVY393211 MFT393210:MFU393211 MPP393210:MPQ393211 MZL393210:MZM393211 NJH393210:NJI393211 NTD393210:NTE393211 OCZ393210:ODA393211 OMV393210:OMW393211 OWR393210:OWS393211 PGN393210:PGO393211 PQJ393210:PQK393211 QAF393210:QAG393211 QKB393210:QKC393211 QTX393210:QTY393211 RDT393210:RDU393211 RNP393210:RNQ393211 RXL393210:RXM393211 SHH393210:SHI393211 SRD393210:SRE393211 TAZ393210:TBA393211 TKV393210:TKW393211 TUR393210:TUS393211 UEN393210:UEO393211 UOJ393210:UOK393211 UYF393210:UYG393211 VIB393210:VIC393211 VRX393210:VRY393211 WBT393210:WBU393211 WLP393210:WLQ393211 WVL393210:WVM393211 D458746:E458747 IZ458746:JA458747 SV458746:SW458747 ACR458746:ACS458747 AMN458746:AMO458747 AWJ458746:AWK458747 BGF458746:BGG458747 BQB458746:BQC458747 BZX458746:BZY458747 CJT458746:CJU458747 CTP458746:CTQ458747 DDL458746:DDM458747 DNH458746:DNI458747 DXD458746:DXE458747 EGZ458746:EHA458747 EQV458746:EQW458747 FAR458746:FAS458747 FKN458746:FKO458747 FUJ458746:FUK458747 GEF458746:GEG458747 GOB458746:GOC458747 GXX458746:GXY458747 HHT458746:HHU458747 HRP458746:HRQ458747 IBL458746:IBM458747 ILH458746:ILI458747 IVD458746:IVE458747 JEZ458746:JFA458747 JOV458746:JOW458747 JYR458746:JYS458747 KIN458746:KIO458747 KSJ458746:KSK458747 LCF458746:LCG458747 LMB458746:LMC458747 LVX458746:LVY458747 MFT458746:MFU458747 MPP458746:MPQ458747 MZL458746:MZM458747 NJH458746:NJI458747 NTD458746:NTE458747 OCZ458746:ODA458747 OMV458746:OMW458747 OWR458746:OWS458747 PGN458746:PGO458747 PQJ458746:PQK458747 QAF458746:QAG458747 QKB458746:QKC458747 QTX458746:QTY458747 RDT458746:RDU458747 RNP458746:RNQ458747 RXL458746:RXM458747 SHH458746:SHI458747 SRD458746:SRE458747 TAZ458746:TBA458747 TKV458746:TKW458747 TUR458746:TUS458747 UEN458746:UEO458747 UOJ458746:UOK458747 UYF458746:UYG458747 VIB458746:VIC458747 VRX458746:VRY458747 WBT458746:WBU458747 WLP458746:WLQ458747 WVL458746:WVM458747 D524282:E524283 IZ524282:JA524283 SV524282:SW524283 ACR524282:ACS524283 AMN524282:AMO524283 AWJ524282:AWK524283 BGF524282:BGG524283 BQB524282:BQC524283 BZX524282:BZY524283 CJT524282:CJU524283 CTP524282:CTQ524283 DDL524282:DDM524283 DNH524282:DNI524283 DXD524282:DXE524283 EGZ524282:EHA524283 EQV524282:EQW524283 FAR524282:FAS524283 FKN524282:FKO524283 FUJ524282:FUK524283 GEF524282:GEG524283 GOB524282:GOC524283 GXX524282:GXY524283 HHT524282:HHU524283 HRP524282:HRQ524283 IBL524282:IBM524283 ILH524282:ILI524283 IVD524282:IVE524283 JEZ524282:JFA524283 JOV524282:JOW524283 JYR524282:JYS524283 KIN524282:KIO524283 KSJ524282:KSK524283 LCF524282:LCG524283 LMB524282:LMC524283 LVX524282:LVY524283 MFT524282:MFU524283 MPP524282:MPQ524283 MZL524282:MZM524283 NJH524282:NJI524283 NTD524282:NTE524283 OCZ524282:ODA524283 OMV524282:OMW524283 OWR524282:OWS524283 PGN524282:PGO524283 PQJ524282:PQK524283 QAF524282:QAG524283 QKB524282:QKC524283 QTX524282:QTY524283 RDT524282:RDU524283 RNP524282:RNQ524283 RXL524282:RXM524283 SHH524282:SHI524283 SRD524282:SRE524283 TAZ524282:TBA524283 TKV524282:TKW524283 TUR524282:TUS524283 UEN524282:UEO524283 UOJ524282:UOK524283 UYF524282:UYG524283 VIB524282:VIC524283 VRX524282:VRY524283 WBT524282:WBU524283 WLP524282:WLQ524283 WVL524282:WVM524283 D589818:E589819 IZ589818:JA589819 SV589818:SW589819 ACR589818:ACS589819 AMN589818:AMO589819 AWJ589818:AWK589819 BGF589818:BGG589819 BQB589818:BQC589819 BZX589818:BZY589819 CJT589818:CJU589819 CTP589818:CTQ589819 DDL589818:DDM589819 DNH589818:DNI589819 DXD589818:DXE589819 EGZ589818:EHA589819 EQV589818:EQW589819 FAR589818:FAS589819 FKN589818:FKO589819 FUJ589818:FUK589819 GEF589818:GEG589819 GOB589818:GOC589819 GXX589818:GXY589819 HHT589818:HHU589819 HRP589818:HRQ589819 IBL589818:IBM589819 ILH589818:ILI589819 IVD589818:IVE589819 JEZ589818:JFA589819 JOV589818:JOW589819 JYR589818:JYS589819 KIN589818:KIO589819 KSJ589818:KSK589819 LCF589818:LCG589819 LMB589818:LMC589819 LVX589818:LVY589819 MFT589818:MFU589819 MPP589818:MPQ589819 MZL589818:MZM589819 NJH589818:NJI589819 NTD589818:NTE589819 OCZ589818:ODA589819 OMV589818:OMW589819 OWR589818:OWS589819 PGN589818:PGO589819 PQJ589818:PQK589819 QAF589818:QAG589819 QKB589818:QKC589819 QTX589818:QTY589819 RDT589818:RDU589819 RNP589818:RNQ589819 RXL589818:RXM589819 SHH589818:SHI589819 SRD589818:SRE589819 TAZ589818:TBA589819 TKV589818:TKW589819 TUR589818:TUS589819 UEN589818:UEO589819 UOJ589818:UOK589819 UYF589818:UYG589819 VIB589818:VIC589819 VRX589818:VRY589819 WBT589818:WBU589819 WLP589818:WLQ589819 WVL589818:WVM589819 D655354:E655355 IZ655354:JA655355 SV655354:SW655355 ACR655354:ACS655355 AMN655354:AMO655355 AWJ655354:AWK655355 BGF655354:BGG655355 BQB655354:BQC655355 BZX655354:BZY655355 CJT655354:CJU655355 CTP655354:CTQ655355 DDL655354:DDM655355 DNH655354:DNI655355 DXD655354:DXE655355 EGZ655354:EHA655355 EQV655354:EQW655355 FAR655354:FAS655355 FKN655354:FKO655355 FUJ655354:FUK655355 GEF655354:GEG655355 GOB655354:GOC655355 GXX655354:GXY655355 HHT655354:HHU655355 HRP655354:HRQ655355 IBL655354:IBM655355 ILH655354:ILI655355 IVD655354:IVE655355 JEZ655354:JFA655355 JOV655354:JOW655355 JYR655354:JYS655355 KIN655354:KIO655355 KSJ655354:KSK655355 LCF655354:LCG655355 LMB655354:LMC655355 LVX655354:LVY655355 MFT655354:MFU655355 MPP655354:MPQ655355 MZL655354:MZM655355 NJH655354:NJI655355 NTD655354:NTE655355 OCZ655354:ODA655355 OMV655354:OMW655355 OWR655354:OWS655355 PGN655354:PGO655355 PQJ655354:PQK655355 QAF655354:QAG655355 QKB655354:QKC655355 QTX655354:QTY655355 RDT655354:RDU655355 RNP655354:RNQ655355 RXL655354:RXM655355 SHH655354:SHI655355 SRD655354:SRE655355 TAZ655354:TBA655355 TKV655354:TKW655355 TUR655354:TUS655355 UEN655354:UEO655355 UOJ655354:UOK655355 UYF655354:UYG655355 VIB655354:VIC655355 VRX655354:VRY655355 WBT655354:WBU655355 WLP655354:WLQ655355 WVL655354:WVM655355 D720890:E720891 IZ720890:JA720891 SV720890:SW720891 ACR720890:ACS720891 AMN720890:AMO720891 AWJ720890:AWK720891 BGF720890:BGG720891 BQB720890:BQC720891 BZX720890:BZY720891 CJT720890:CJU720891 CTP720890:CTQ720891 DDL720890:DDM720891 DNH720890:DNI720891 DXD720890:DXE720891 EGZ720890:EHA720891 EQV720890:EQW720891 FAR720890:FAS720891 FKN720890:FKO720891 FUJ720890:FUK720891 GEF720890:GEG720891 GOB720890:GOC720891 GXX720890:GXY720891 HHT720890:HHU720891 HRP720890:HRQ720891 IBL720890:IBM720891 ILH720890:ILI720891 IVD720890:IVE720891 JEZ720890:JFA720891 JOV720890:JOW720891 JYR720890:JYS720891 KIN720890:KIO720891 KSJ720890:KSK720891 LCF720890:LCG720891 LMB720890:LMC720891 LVX720890:LVY720891 MFT720890:MFU720891 MPP720890:MPQ720891 MZL720890:MZM720891 NJH720890:NJI720891 NTD720890:NTE720891 OCZ720890:ODA720891 OMV720890:OMW720891 OWR720890:OWS720891 PGN720890:PGO720891 PQJ720890:PQK720891 QAF720890:QAG720891 QKB720890:QKC720891 QTX720890:QTY720891 RDT720890:RDU720891 RNP720890:RNQ720891 RXL720890:RXM720891 SHH720890:SHI720891 SRD720890:SRE720891 TAZ720890:TBA720891 TKV720890:TKW720891 TUR720890:TUS720891 UEN720890:UEO720891 UOJ720890:UOK720891 UYF720890:UYG720891 VIB720890:VIC720891 VRX720890:VRY720891 WBT720890:WBU720891 WLP720890:WLQ720891 WVL720890:WVM720891 D786426:E786427 IZ786426:JA786427 SV786426:SW786427 ACR786426:ACS786427 AMN786426:AMO786427 AWJ786426:AWK786427 BGF786426:BGG786427 BQB786426:BQC786427 BZX786426:BZY786427 CJT786426:CJU786427 CTP786426:CTQ786427 DDL786426:DDM786427 DNH786426:DNI786427 DXD786426:DXE786427 EGZ786426:EHA786427 EQV786426:EQW786427 FAR786426:FAS786427 FKN786426:FKO786427 FUJ786426:FUK786427 GEF786426:GEG786427 GOB786426:GOC786427 GXX786426:GXY786427 HHT786426:HHU786427 HRP786426:HRQ786427 IBL786426:IBM786427 ILH786426:ILI786427 IVD786426:IVE786427 JEZ786426:JFA786427 JOV786426:JOW786427 JYR786426:JYS786427 KIN786426:KIO786427 KSJ786426:KSK786427 LCF786426:LCG786427 LMB786426:LMC786427 LVX786426:LVY786427 MFT786426:MFU786427 MPP786426:MPQ786427 MZL786426:MZM786427 NJH786426:NJI786427 NTD786426:NTE786427 OCZ786426:ODA786427 OMV786426:OMW786427 OWR786426:OWS786427 PGN786426:PGO786427 PQJ786426:PQK786427 QAF786426:QAG786427 QKB786426:QKC786427 QTX786426:QTY786427 RDT786426:RDU786427 RNP786426:RNQ786427 RXL786426:RXM786427 SHH786426:SHI786427 SRD786426:SRE786427 TAZ786426:TBA786427 TKV786426:TKW786427 TUR786426:TUS786427 UEN786426:UEO786427 UOJ786426:UOK786427 UYF786426:UYG786427 VIB786426:VIC786427 VRX786426:VRY786427 WBT786426:WBU786427 WLP786426:WLQ786427 WVL786426:WVM786427 D851962:E851963 IZ851962:JA851963 SV851962:SW851963 ACR851962:ACS851963 AMN851962:AMO851963 AWJ851962:AWK851963 BGF851962:BGG851963 BQB851962:BQC851963 BZX851962:BZY851963 CJT851962:CJU851963 CTP851962:CTQ851963 DDL851962:DDM851963 DNH851962:DNI851963 DXD851962:DXE851963 EGZ851962:EHA851963 EQV851962:EQW851963 FAR851962:FAS851963 FKN851962:FKO851963 FUJ851962:FUK851963 GEF851962:GEG851963 GOB851962:GOC851963 GXX851962:GXY851963 HHT851962:HHU851963 HRP851962:HRQ851963 IBL851962:IBM851963 ILH851962:ILI851963 IVD851962:IVE851963 JEZ851962:JFA851963 JOV851962:JOW851963 JYR851962:JYS851963 KIN851962:KIO851963 KSJ851962:KSK851963 LCF851962:LCG851963 LMB851962:LMC851963 LVX851962:LVY851963 MFT851962:MFU851963 MPP851962:MPQ851963 MZL851962:MZM851963 NJH851962:NJI851963 NTD851962:NTE851963 OCZ851962:ODA851963 OMV851962:OMW851963 OWR851962:OWS851963 PGN851962:PGO851963 PQJ851962:PQK851963 QAF851962:QAG851963 QKB851962:QKC851963 QTX851962:QTY851963 RDT851962:RDU851963 RNP851962:RNQ851963 RXL851962:RXM851963 SHH851962:SHI851963 SRD851962:SRE851963 TAZ851962:TBA851963 TKV851962:TKW851963 TUR851962:TUS851963 UEN851962:UEO851963 UOJ851962:UOK851963 UYF851962:UYG851963 VIB851962:VIC851963 VRX851962:VRY851963 WBT851962:WBU851963 WLP851962:WLQ851963 WVL851962:WVM851963 D917498:E917499 IZ917498:JA917499 SV917498:SW917499 ACR917498:ACS917499 AMN917498:AMO917499 AWJ917498:AWK917499 BGF917498:BGG917499 BQB917498:BQC917499 BZX917498:BZY917499 CJT917498:CJU917499 CTP917498:CTQ917499 DDL917498:DDM917499 DNH917498:DNI917499 DXD917498:DXE917499 EGZ917498:EHA917499 EQV917498:EQW917499 FAR917498:FAS917499 FKN917498:FKO917499 FUJ917498:FUK917499 GEF917498:GEG917499 GOB917498:GOC917499 GXX917498:GXY917499 HHT917498:HHU917499 HRP917498:HRQ917499 IBL917498:IBM917499 ILH917498:ILI917499 IVD917498:IVE917499 JEZ917498:JFA917499 JOV917498:JOW917499 JYR917498:JYS917499 KIN917498:KIO917499 KSJ917498:KSK917499 LCF917498:LCG917499 LMB917498:LMC917499 LVX917498:LVY917499 MFT917498:MFU917499 MPP917498:MPQ917499 MZL917498:MZM917499 NJH917498:NJI917499 NTD917498:NTE917499 OCZ917498:ODA917499 OMV917498:OMW917499 OWR917498:OWS917499 PGN917498:PGO917499 PQJ917498:PQK917499 QAF917498:QAG917499 QKB917498:QKC917499 QTX917498:QTY917499 RDT917498:RDU917499 RNP917498:RNQ917499 RXL917498:RXM917499 SHH917498:SHI917499 SRD917498:SRE917499 TAZ917498:TBA917499 TKV917498:TKW917499 TUR917498:TUS917499 UEN917498:UEO917499 UOJ917498:UOK917499 UYF917498:UYG917499 VIB917498:VIC917499 VRX917498:VRY917499 WBT917498:WBU917499 WLP917498:WLQ917499 WVL917498:WVM917499 D983034:E983035 IZ983034:JA983035 SV983034:SW983035 ACR983034:ACS983035 AMN983034:AMO983035 AWJ983034:AWK983035 BGF983034:BGG983035 BQB983034:BQC983035 BZX983034:BZY983035 CJT983034:CJU983035 CTP983034:CTQ983035 DDL983034:DDM983035 DNH983034:DNI983035 DXD983034:DXE983035 EGZ983034:EHA983035 EQV983034:EQW983035 FAR983034:FAS983035 FKN983034:FKO983035 FUJ983034:FUK983035 GEF983034:GEG983035 GOB983034:GOC983035 GXX983034:GXY983035 HHT983034:HHU983035 HRP983034:HRQ983035 IBL983034:IBM983035 ILH983034:ILI983035 IVD983034:IVE983035 JEZ983034:JFA983035 JOV983034:JOW983035 JYR983034:JYS983035 KIN983034:KIO983035 KSJ983034:KSK983035 LCF983034:LCG983035 LMB983034:LMC983035 LVX983034:LVY983035 MFT983034:MFU983035 MPP983034:MPQ983035 MZL983034:MZM983035 NJH983034:NJI983035 NTD983034:NTE983035 OCZ983034:ODA983035 OMV983034:OMW983035 OWR983034:OWS983035 PGN983034:PGO983035 PQJ983034:PQK983035 QAF983034:QAG983035 QKB983034:QKC983035 QTX983034:QTY983035 RDT983034:RDU983035 RNP983034:RNQ983035 RXL983034:RXM983035 SHH983034:SHI983035 SRD983034:SRE983035 TAZ983034:TBA983035 TKV983034:TKW983035 TUR983034:TUS983035 UEN983034:UEO983035 UOJ983034:UOK983035 UYF983034:UYG983035 VIB983034:VIC983035 VRX983034:VRY983035 WBT983034:WBU983035 WLP983034:WLQ983035 WVL983034:WVM983035"/>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65531 IY65531 SU65531 ACQ65531 AMM65531 AWI65531 BGE65531 BQA65531 BZW65531 CJS65531 CTO65531 DDK65531 DNG65531 DXC65531 EGY65531 EQU65531 FAQ65531 FKM65531 FUI65531 GEE65531 GOA65531 GXW65531 HHS65531 HRO65531 IBK65531 ILG65531 IVC65531 JEY65531 JOU65531 JYQ65531 KIM65531 KSI65531 LCE65531 LMA65531 LVW65531 MFS65531 MPO65531 MZK65531 NJG65531 NTC65531 OCY65531 OMU65531 OWQ65531 PGM65531 PQI65531 QAE65531 QKA65531 QTW65531 RDS65531 RNO65531 RXK65531 SHG65531 SRC65531 TAY65531 TKU65531 TUQ65531 UEM65531 UOI65531 UYE65531 VIA65531 VRW65531 WBS65531 WLO65531 WVK65531 C131067 IY131067 SU131067 ACQ131067 AMM131067 AWI131067 BGE131067 BQA131067 BZW131067 CJS131067 CTO131067 DDK131067 DNG131067 DXC131067 EGY131067 EQU131067 FAQ131067 FKM131067 FUI131067 GEE131067 GOA131067 GXW131067 HHS131067 HRO131067 IBK131067 ILG131067 IVC131067 JEY131067 JOU131067 JYQ131067 KIM131067 KSI131067 LCE131067 LMA131067 LVW131067 MFS131067 MPO131067 MZK131067 NJG131067 NTC131067 OCY131067 OMU131067 OWQ131067 PGM131067 PQI131067 QAE131067 QKA131067 QTW131067 RDS131067 RNO131067 RXK131067 SHG131067 SRC131067 TAY131067 TKU131067 TUQ131067 UEM131067 UOI131067 UYE131067 VIA131067 VRW131067 WBS131067 WLO131067 WVK131067 C196603 IY196603 SU196603 ACQ196603 AMM196603 AWI196603 BGE196603 BQA196603 BZW196603 CJS196603 CTO196603 DDK196603 DNG196603 DXC196603 EGY196603 EQU196603 FAQ196603 FKM196603 FUI196603 GEE196603 GOA196603 GXW196603 HHS196603 HRO196603 IBK196603 ILG196603 IVC196603 JEY196603 JOU196603 JYQ196603 KIM196603 KSI196603 LCE196603 LMA196603 LVW196603 MFS196603 MPO196603 MZK196603 NJG196603 NTC196603 OCY196603 OMU196603 OWQ196603 PGM196603 PQI196603 QAE196603 QKA196603 QTW196603 RDS196603 RNO196603 RXK196603 SHG196603 SRC196603 TAY196603 TKU196603 TUQ196603 UEM196603 UOI196603 UYE196603 VIA196603 VRW196603 WBS196603 WLO196603 WVK196603 C262139 IY262139 SU262139 ACQ262139 AMM262139 AWI262139 BGE262139 BQA262139 BZW262139 CJS262139 CTO262139 DDK262139 DNG262139 DXC262139 EGY262139 EQU262139 FAQ262139 FKM262139 FUI262139 GEE262139 GOA262139 GXW262139 HHS262139 HRO262139 IBK262139 ILG262139 IVC262139 JEY262139 JOU262139 JYQ262139 KIM262139 KSI262139 LCE262139 LMA262139 LVW262139 MFS262139 MPO262139 MZK262139 NJG262139 NTC262139 OCY262139 OMU262139 OWQ262139 PGM262139 PQI262139 QAE262139 QKA262139 QTW262139 RDS262139 RNO262139 RXK262139 SHG262139 SRC262139 TAY262139 TKU262139 TUQ262139 UEM262139 UOI262139 UYE262139 VIA262139 VRW262139 WBS262139 WLO262139 WVK262139 C327675 IY327675 SU327675 ACQ327675 AMM327675 AWI327675 BGE327675 BQA327675 BZW327675 CJS327675 CTO327675 DDK327675 DNG327675 DXC327675 EGY327675 EQU327675 FAQ327675 FKM327675 FUI327675 GEE327675 GOA327675 GXW327675 HHS327675 HRO327675 IBK327675 ILG327675 IVC327675 JEY327675 JOU327675 JYQ327675 KIM327675 KSI327675 LCE327675 LMA327675 LVW327675 MFS327675 MPO327675 MZK327675 NJG327675 NTC327675 OCY327675 OMU327675 OWQ327675 PGM327675 PQI327675 QAE327675 QKA327675 QTW327675 RDS327675 RNO327675 RXK327675 SHG327675 SRC327675 TAY327675 TKU327675 TUQ327675 UEM327675 UOI327675 UYE327675 VIA327675 VRW327675 WBS327675 WLO327675 WVK327675 C393211 IY393211 SU393211 ACQ393211 AMM393211 AWI393211 BGE393211 BQA393211 BZW393211 CJS393211 CTO393211 DDK393211 DNG393211 DXC393211 EGY393211 EQU393211 FAQ393211 FKM393211 FUI393211 GEE393211 GOA393211 GXW393211 HHS393211 HRO393211 IBK393211 ILG393211 IVC393211 JEY393211 JOU393211 JYQ393211 KIM393211 KSI393211 LCE393211 LMA393211 LVW393211 MFS393211 MPO393211 MZK393211 NJG393211 NTC393211 OCY393211 OMU393211 OWQ393211 PGM393211 PQI393211 QAE393211 QKA393211 QTW393211 RDS393211 RNO393211 RXK393211 SHG393211 SRC393211 TAY393211 TKU393211 TUQ393211 UEM393211 UOI393211 UYE393211 VIA393211 VRW393211 WBS393211 WLO393211 WVK393211 C458747 IY458747 SU458747 ACQ458747 AMM458747 AWI458747 BGE458747 BQA458747 BZW458747 CJS458747 CTO458747 DDK458747 DNG458747 DXC458747 EGY458747 EQU458747 FAQ458747 FKM458747 FUI458747 GEE458747 GOA458747 GXW458747 HHS458747 HRO458747 IBK458747 ILG458747 IVC458747 JEY458747 JOU458747 JYQ458747 KIM458747 KSI458747 LCE458747 LMA458747 LVW458747 MFS458747 MPO458747 MZK458747 NJG458747 NTC458747 OCY458747 OMU458747 OWQ458747 PGM458747 PQI458747 QAE458747 QKA458747 QTW458747 RDS458747 RNO458747 RXK458747 SHG458747 SRC458747 TAY458747 TKU458747 TUQ458747 UEM458747 UOI458747 UYE458747 VIA458747 VRW458747 WBS458747 WLO458747 WVK458747 C524283 IY524283 SU524283 ACQ524283 AMM524283 AWI524283 BGE524283 BQA524283 BZW524283 CJS524283 CTO524283 DDK524283 DNG524283 DXC524283 EGY524283 EQU524283 FAQ524283 FKM524283 FUI524283 GEE524283 GOA524283 GXW524283 HHS524283 HRO524283 IBK524283 ILG524283 IVC524283 JEY524283 JOU524283 JYQ524283 KIM524283 KSI524283 LCE524283 LMA524283 LVW524283 MFS524283 MPO524283 MZK524283 NJG524283 NTC524283 OCY524283 OMU524283 OWQ524283 PGM524283 PQI524283 QAE524283 QKA524283 QTW524283 RDS524283 RNO524283 RXK524283 SHG524283 SRC524283 TAY524283 TKU524283 TUQ524283 UEM524283 UOI524283 UYE524283 VIA524283 VRW524283 WBS524283 WLO524283 WVK524283 C589819 IY589819 SU589819 ACQ589819 AMM589819 AWI589819 BGE589819 BQA589819 BZW589819 CJS589819 CTO589819 DDK589819 DNG589819 DXC589819 EGY589819 EQU589819 FAQ589819 FKM589819 FUI589819 GEE589819 GOA589819 GXW589819 HHS589819 HRO589819 IBK589819 ILG589819 IVC589819 JEY589819 JOU589819 JYQ589819 KIM589819 KSI589819 LCE589819 LMA589819 LVW589819 MFS589819 MPO589819 MZK589819 NJG589819 NTC589819 OCY589819 OMU589819 OWQ589819 PGM589819 PQI589819 QAE589819 QKA589819 QTW589819 RDS589819 RNO589819 RXK589819 SHG589819 SRC589819 TAY589819 TKU589819 TUQ589819 UEM589819 UOI589819 UYE589819 VIA589819 VRW589819 WBS589819 WLO589819 WVK589819 C655355 IY655355 SU655355 ACQ655355 AMM655355 AWI655355 BGE655355 BQA655355 BZW655355 CJS655355 CTO655355 DDK655355 DNG655355 DXC655355 EGY655355 EQU655355 FAQ655355 FKM655355 FUI655355 GEE655355 GOA655355 GXW655355 HHS655355 HRO655355 IBK655355 ILG655355 IVC655355 JEY655355 JOU655355 JYQ655355 KIM655355 KSI655355 LCE655355 LMA655355 LVW655355 MFS655355 MPO655355 MZK655355 NJG655355 NTC655355 OCY655355 OMU655355 OWQ655355 PGM655355 PQI655355 QAE655355 QKA655355 QTW655355 RDS655355 RNO655355 RXK655355 SHG655355 SRC655355 TAY655355 TKU655355 TUQ655355 UEM655355 UOI655355 UYE655355 VIA655355 VRW655355 WBS655355 WLO655355 WVK655355 C720891 IY720891 SU720891 ACQ720891 AMM720891 AWI720891 BGE720891 BQA720891 BZW720891 CJS720891 CTO720891 DDK720891 DNG720891 DXC720891 EGY720891 EQU720891 FAQ720891 FKM720891 FUI720891 GEE720891 GOA720891 GXW720891 HHS720891 HRO720891 IBK720891 ILG720891 IVC720891 JEY720891 JOU720891 JYQ720891 KIM720891 KSI720891 LCE720891 LMA720891 LVW720891 MFS720891 MPO720891 MZK720891 NJG720891 NTC720891 OCY720891 OMU720891 OWQ720891 PGM720891 PQI720891 QAE720891 QKA720891 QTW720891 RDS720891 RNO720891 RXK720891 SHG720891 SRC720891 TAY720891 TKU720891 TUQ720891 UEM720891 UOI720891 UYE720891 VIA720891 VRW720891 WBS720891 WLO720891 WVK720891 C786427 IY786427 SU786427 ACQ786427 AMM786427 AWI786427 BGE786427 BQA786427 BZW786427 CJS786427 CTO786427 DDK786427 DNG786427 DXC786427 EGY786427 EQU786427 FAQ786427 FKM786427 FUI786427 GEE786427 GOA786427 GXW786427 HHS786427 HRO786427 IBK786427 ILG786427 IVC786427 JEY786427 JOU786427 JYQ786427 KIM786427 KSI786427 LCE786427 LMA786427 LVW786427 MFS786427 MPO786427 MZK786427 NJG786427 NTC786427 OCY786427 OMU786427 OWQ786427 PGM786427 PQI786427 QAE786427 QKA786427 QTW786427 RDS786427 RNO786427 RXK786427 SHG786427 SRC786427 TAY786427 TKU786427 TUQ786427 UEM786427 UOI786427 UYE786427 VIA786427 VRW786427 WBS786427 WLO786427 WVK786427 C851963 IY851963 SU851963 ACQ851963 AMM851963 AWI851963 BGE851963 BQA851963 BZW851963 CJS851963 CTO851963 DDK851963 DNG851963 DXC851963 EGY851963 EQU851963 FAQ851963 FKM851963 FUI851963 GEE851963 GOA851963 GXW851963 HHS851963 HRO851963 IBK851963 ILG851963 IVC851963 JEY851963 JOU851963 JYQ851963 KIM851963 KSI851963 LCE851963 LMA851963 LVW851963 MFS851963 MPO851963 MZK851963 NJG851963 NTC851963 OCY851963 OMU851963 OWQ851963 PGM851963 PQI851963 QAE851963 QKA851963 QTW851963 RDS851963 RNO851963 RXK851963 SHG851963 SRC851963 TAY851963 TKU851963 TUQ851963 UEM851963 UOI851963 UYE851963 VIA851963 VRW851963 WBS851963 WLO851963 WVK851963 C917499 IY917499 SU917499 ACQ917499 AMM917499 AWI917499 BGE917499 BQA917499 BZW917499 CJS917499 CTO917499 DDK917499 DNG917499 DXC917499 EGY917499 EQU917499 FAQ917499 FKM917499 FUI917499 GEE917499 GOA917499 GXW917499 HHS917499 HRO917499 IBK917499 ILG917499 IVC917499 JEY917499 JOU917499 JYQ917499 KIM917499 KSI917499 LCE917499 LMA917499 LVW917499 MFS917499 MPO917499 MZK917499 NJG917499 NTC917499 OCY917499 OMU917499 OWQ917499 PGM917499 PQI917499 QAE917499 QKA917499 QTW917499 RDS917499 RNO917499 RXK917499 SHG917499 SRC917499 TAY917499 TKU917499 TUQ917499 UEM917499 UOI917499 UYE917499 VIA917499 VRW917499 WBS917499 WLO917499 WVK917499 C983035 IY983035 SU983035 ACQ983035 AMM983035 AWI983035 BGE983035 BQA983035 BZW983035 CJS983035 CTO983035 DDK983035 DNG983035 DXC983035 EGY983035 EQU983035 FAQ983035 FKM983035 FUI983035 GEE983035 GOA983035 GXW983035 HHS983035 HRO983035 IBK983035 ILG983035 IVC983035 JEY983035 JOU983035 JYQ983035 KIM983035 KSI983035 LCE983035 LMA983035 LVW983035 MFS983035 MPO983035 MZK983035 NJG983035 NTC983035 OCY983035 OMU983035 OWQ983035 PGM983035 PQI983035 QAE983035 QKA983035 QTW983035 RDS983035 RNO983035 RXK983035 SHG983035 SRC983035 TAY983035 TKU983035 TUQ983035 UEM983035 UOI983035 UYE983035 VIA983035 VRW983035 WBS983035 WLO983035 WVK983035">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65534:C65535 IY65534:IY65535 SU65534:SU65535 ACQ65534:ACQ65535 AMM65534:AMM65535 AWI65534:AWI65535 BGE65534:BGE65535 BQA65534:BQA65535 BZW65534:BZW65535 CJS65534:CJS65535 CTO65534:CTO65535 DDK65534:DDK65535 DNG65534:DNG65535 DXC65534:DXC65535 EGY65534:EGY65535 EQU65534:EQU65535 FAQ65534:FAQ65535 FKM65534:FKM65535 FUI65534:FUI65535 GEE65534:GEE65535 GOA65534:GOA65535 GXW65534:GXW65535 HHS65534:HHS65535 HRO65534:HRO65535 IBK65534:IBK65535 ILG65534:ILG65535 IVC65534:IVC65535 JEY65534:JEY65535 JOU65534:JOU65535 JYQ65534:JYQ65535 KIM65534:KIM65535 KSI65534:KSI65535 LCE65534:LCE65535 LMA65534:LMA65535 LVW65534:LVW65535 MFS65534:MFS65535 MPO65534:MPO65535 MZK65534:MZK65535 NJG65534:NJG65535 NTC65534:NTC65535 OCY65534:OCY65535 OMU65534:OMU65535 OWQ65534:OWQ65535 PGM65534:PGM65535 PQI65534:PQI65535 QAE65534:QAE65535 QKA65534:QKA65535 QTW65534:QTW65535 RDS65534:RDS65535 RNO65534:RNO65535 RXK65534:RXK65535 SHG65534:SHG65535 SRC65534:SRC65535 TAY65534:TAY65535 TKU65534:TKU65535 TUQ65534:TUQ65535 UEM65534:UEM65535 UOI65534:UOI65535 UYE65534:UYE65535 VIA65534:VIA65535 VRW65534:VRW65535 WBS65534:WBS65535 WLO65534:WLO65535 WVK65534:WVK65535 C131070:C131071 IY131070:IY131071 SU131070:SU131071 ACQ131070:ACQ131071 AMM131070:AMM131071 AWI131070:AWI131071 BGE131070:BGE131071 BQA131070:BQA131071 BZW131070:BZW131071 CJS131070:CJS131071 CTO131070:CTO131071 DDK131070:DDK131071 DNG131070:DNG131071 DXC131070:DXC131071 EGY131070:EGY131071 EQU131070:EQU131071 FAQ131070:FAQ131071 FKM131070:FKM131071 FUI131070:FUI131071 GEE131070:GEE131071 GOA131070:GOA131071 GXW131070:GXW131071 HHS131070:HHS131071 HRO131070:HRO131071 IBK131070:IBK131071 ILG131070:ILG131071 IVC131070:IVC131071 JEY131070:JEY131071 JOU131070:JOU131071 JYQ131070:JYQ131071 KIM131070:KIM131071 KSI131070:KSI131071 LCE131070:LCE131071 LMA131070:LMA131071 LVW131070:LVW131071 MFS131070:MFS131071 MPO131070:MPO131071 MZK131070:MZK131071 NJG131070:NJG131071 NTC131070:NTC131071 OCY131070:OCY131071 OMU131070:OMU131071 OWQ131070:OWQ131071 PGM131070:PGM131071 PQI131070:PQI131071 QAE131070:QAE131071 QKA131070:QKA131071 QTW131070:QTW131071 RDS131070:RDS131071 RNO131070:RNO131071 RXK131070:RXK131071 SHG131070:SHG131071 SRC131070:SRC131071 TAY131070:TAY131071 TKU131070:TKU131071 TUQ131070:TUQ131071 UEM131070:UEM131071 UOI131070:UOI131071 UYE131070:UYE131071 VIA131070:VIA131071 VRW131070:VRW131071 WBS131070:WBS131071 WLO131070:WLO131071 WVK131070:WVK131071 C196606:C196607 IY196606:IY196607 SU196606:SU196607 ACQ196606:ACQ196607 AMM196606:AMM196607 AWI196606:AWI196607 BGE196606:BGE196607 BQA196606:BQA196607 BZW196606:BZW196607 CJS196606:CJS196607 CTO196606:CTO196607 DDK196606:DDK196607 DNG196606:DNG196607 DXC196606:DXC196607 EGY196606:EGY196607 EQU196606:EQU196607 FAQ196606:FAQ196607 FKM196606:FKM196607 FUI196606:FUI196607 GEE196606:GEE196607 GOA196606:GOA196607 GXW196606:GXW196607 HHS196606:HHS196607 HRO196606:HRO196607 IBK196606:IBK196607 ILG196606:ILG196607 IVC196606:IVC196607 JEY196606:JEY196607 JOU196606:JOU196607 JYQ196606:JYQ196607 KIM196606:KIM196607 KSI196606:KSI196607 LCE196606:LCE196607 LMA196606:LMA196607 LVW196606:LVW196607 MFS196606:MFS196607 MPO196606:MPO196607 MZK196606:MZK196607 NJG196606:NJG196607 NTC196606:NTC196607 OCY196606:OCY196607 OMU196606:OMU196607 OWQ196606:OWQ196607 PGM196606:PGM196607 PQI196606:PQI196607 QAE196606:QAE196607 QKA196606:QKA196607 QTW196606:QTW196607 RDS196606:RDS196607 RNO196606:RNO196607 RXK196606:RXK196607 SHG196606:SHG196607 SRC196606:SRC196607 TAY196606:TAY196607 TKU196606:TKU196607 TUQ196606:TUQ196607 UEM196606:UEM196607 UOI196606:UOI196607 UYE196606:UYE196607 VIA196606:VIA196607 VRW196606:VRW196607 WBS196606:WBS196607 WLO196606:WLO196607 WVK196606:WVK196607 C262142:C262143 IY262142:IY262143 SU262142:SU262143 ACQ262142:ACQ262143 AMM262142:AMM262143 AWI262142:AWI262143 BGE262142:BGE262143 BQA262142:BQA262143 BZW262142:BZW262143 CJS262142:CJS262143 CTO262142:CTO262143 DDK262142:DDK262143 DNG262142:DNG262143 DXC262142:DXC262143 EGY262142:EGY262143 EQU262142:EQU262143 FAQ262142:FAQ262143 FKM262142:FKM262143 FUI262142:FUI262143 GEE262142:GEE262143 GOA262142:GOA262143 GXW262142:GXW262143 HHS262142:HHS262143 HRO262142:HRO262143 IBK262142:IBK262143 ILG262142:ILG262143 IVC262142:IVC262143 JEY262142:JEY262143 JOU262142:JOU262143 JYQ262142:JYQ262143 KIM262142:KIM262143 KSI262142:KSI262143 LCE262142:LCE262143 LMA262142:LMA262143 LVW262142:LVW262143 MFS262142:MFS262143 MPO262142:MPO262143 MZK262142:MZK262143 NJG262142:NJG262143 NTC262142:NTC262143 OCY262142:OCY262143 OMU262142:OMU262143 OWQ262142:OWQ262143 PGM262142:PGM262143 PQI262142:PQI262143 QAE262142:QAE262143 QKA262142:QKA262143 QTW262142:QTW262143 RDS262142:RDS262143 RNO262142:RNO262143 RXK262142:RXK262143 SHG262142:SHG262143 SRC262142:SRC262143 TAY262142:TAY262143 TKU262142:TKU262143 TUQ262142:TUQ262143 UEM262142:UEM262143 UOI262142:UOI262143 UYE262142:UYE262143 VIA262142:VIA262143 VRW262142:VRW262143 WBS262142:WBS262143 WLO262142:WLO262143 WVK262142:WVK262143 C327678:C327679 IY327678:IY327679 SU327678:SU327679 ACQ327678:ACQ327679 AMM327678:AMM327679 AWI327678:AWI327679 BGE327678:BGE327679 BQA327678:BQA327679 BZW327678:BZW327679 CJS327678:CJS327679 CTO327678:CTO327679 DDK327678:DDK327679 DNG327678:DNG327679 DXC327678:DXC327679 EGY327678:EGY327679 EQU327678:EQU327679 FAQ327678:FAQ327679 FKM327678:FKM327679 FUI327678:FUI327679 GEE327678:GEE327679 GOA327678:GOA327679 GXW327678:GXW327679 HHS327678:HHS327679 HRO327678:HRO327679 IBK327678:IBK327679 ILG327678:ILG327679 IVC327678:IVC327679 JEY327678:JEY327679 JOU327678:JOU327679 JYQ327678:JYQ327679 KIM327678:KIM327679 KSI327678:KSI327679 LCE327678:LCE327679 LMA327678:LMA327679 LVW327678:LVW327679 MFS327678:MFS327679 MPO327678:MPO327679 MZK327678:MZK327679 NJG327678:NJG327679 NTC327678:NTC327679 OCY327678:OCY327679 OMU327678:OMU327679 OWQ327678:OWQ327679 PGM327678:PGM327679 PQI327678:PQI327679 QAE327678:QAE327679 QKA327678:QKA327679 QTW327678:QTW327679 RDS327678:RDS327679 RNO327678:RNO327679 RXK327678:RXK327679 SHG327678:SHG327679 SRC327678:SRC327679 TAY327678:TAY327679 TKU327678:TKU327679 TUQ327678:TUQ327679 UEM327678:UEM327679 UOI327678:UOI327679 UYE327678:UYE327679 VIA327678:VIA327679 VRW327678:VRW327679 WBS327678:WBS327679 WLO327678:WLO327679 WVK327678:WVK327679 C393214:C393215 IY393214:IY393215 SU393214:SU393215 ACQ393214:ACQ393215 AMM393214:AMM393215 AWI393214:AWI393215 BGE393214:BGE393215 BQA393214:BQA393215 BZW393214:BZW393215 CJS393214:CJS393215 CTO393214:CTO393215 DDK393214:DDK393215 DNG393214:DNG393215 DXC393214:DXC393215 EGY393214:EGY393215 EQU393214:EQU393215 FAQ393214:FAQ393215 FKM393214:FKM393215 FUI393214:FUI393215 GEE393214:GEE393215 GOA393214:GOA393215 GXW393214:GXW393215 HHS393214:HHS393215 HRO393214:HRO393215 IBK393214:IBK393215 ILG393214:ILG393215 IVC393214:IVC393215 JEY393214:JEY393215 JOU393214:JOU393215 JYQ393214:JYQ393215 KIM393214:KIM393215 KSI393214:KSI393215 LCE393214:LCE393215 LMA393214:LMA393215 LVW393214:LVW393215 MFS393214:MFS393215 MPO393214:MPO393215 MZK393214:MZK393215 NJG393214:NJG393215 NTC393214:NTC393215 OCY393214:OCY393215 OMU393214:OMU393215 OWQ393214:OWQ393215 PGM393214:PGM393215 PQI393214:PQI393215 QAE393214:QAE393215 QKA393214:QKA393215 QTW393214:QTW393215 RDS393214:RDS393215 RNO393214:RNO393215 RXK393214:RXK393215 SHG393214:SHG393215 SRC393214:SRC393215 TAY393214:TAY393215 TKU393214:TKU393215 TUQ393214:TUQ393215 UEM393214:UEM393215 UOI393214:UOI393215 UYE393214:UYE393215 VIA393214:VIA393215 VRW393214:VRW393215 WBS393214:WBS393215 WLO393214:WLO393215 WVK393214:WVK393215 C458750:C458751 IY458750:IY458751 SU458750:SU458751 ACQ458750:ACQ458751 AMM458750:AMM458751 AWI458750:AWI458751 BGE458750:BGE458751 BQA458750:BQA458751 BZW458750:BZW458751 CJS458750:CJS458751 CTO458750:CTO458751 DDK458750:DDK458751 DNG458750:DNG458751 DXC458750:DXC458751 EGY458750:EGY458751 EQU458750:EQU458751 FAQ458750:FAQ458751 FKM458750:FKM458751 FUI458750:FUI458751 GEE458750:GEE458751 GOA458750:GOA458751 GXW458750:GXW458751 HHS458750:HHS458751 HRO458750:HRO458751 IBK458750:IBK458751 ILG458750:ILG458751 IVC458750:IVC458751 JEY458750:JEY458751 JOU458750:JOU458751 JYQ458750:JYQ458751 KIM458750:KIM458751 KSI458750:KSI458751 LCE458750:LCE458751 LMA458750:LMA458751 LVW458750:LVW458751 MFS458750:MFS458751 MPO458750:MPO458751 MZK458750:MZK458751 NJG458750:NJG458751 NTC458750:NTC458751 OCY458750:OCY458751 OMU458750:OMU458751 OWQ458750:OWQ458751 PGM458750:PGM458751 PQI458750:PQI458751 QAE458750:QAE458751 QKA458750:QKA458751 QTW458750:QTW458751 RDS458750:RDS458751 RNO458750:RNO458751 RXK458750:RXK458751 SHG458750:SHG458751 SRC458750:SRC458751 TAY458750:TAY458751 TKU458750:TKU458751 TUQ458750:TUQ458751 UEM458750:UEM458751 UOI458750:UOI458751 UYE458750:UYE458751 VIA458750:VIA458751 VRW458750:VRW458751 WBS458750:WBS458751 WLO458750:WLO458751 WVK458750:WVK458751 C524286:C524287 IY524286:IY524287 SU524286:SU524287 ACQ524286:ACQ524287 AMM524286:AMM524287 AWI524286:AWI524287 BGE524286:BGE524287 BQA524286:BQA524287 BZW524286:BZW524287 CJS524286:CJS524287 CTO524286:CTO524287 DDK524286:DDK524287 DNG524286:DNG524287 DXC524286:DXC524287 EGY524286:EGY524287 EQU524286:EQU524287 FAQ524286:FAQ524287 FKM524286:FKM524287 FUI524286:FUI524287 GEE524286:GEE524287 GOA524286:GOA524287 GXW524286:GXW524287 HHS524286:HHS524287 HRO524286:HRO524287 IBK524286:IBK524287 ILG524286:ILG524287 IVC524286:IVC524287 JEY524286:JEY524287 JOU524286:JOU524287 JYQ524286:JYQ524287 KIM524286:KIM524287 KSI524286:KSI524287 LCE524286:LCE524287 LMA524286:LMA524287 LVW524286:LVW524287 MFS524286:MFS524287 MPO524286:MPO524287 MZK524286:MZK524287 NJG524286:NJG524287 NTC524286:NTC524287 OCY524286:OCY524287 OMU524286:OMU524287 OWQ524286:OWQ524287 PGM524286:PGM524287 PQI524286:PQI524287 QAE524286:QAE524287 QKA524286:QKA524287 QTW524286:QTW524287 RDS524286:RDS524287 RNO524286:RNO524287 RXK524286:RXK524287 SHG524286:SHG524287 SRC524286:SRC524287 TAY524286:TAY524287 TKU524286:TKU524287 TUQ524286:TUQ524287 UEM524286:UEM524287 UOI524286:UOI524287 UYE524286:UYE524287 VIA524286:VIA524287 VRW524286:VRW524287 WBS524286:WBS524287 WLO524286:WLO524287 WVK524286:WVK524287 C589822:C589823 IY589822:IY589823 SU589822:SU589823 ACQ589822:ACQ589823 AMM589822:AMM589823 AWI589822:AWI589823 BGE589822:BGE589823 BQA589822:BQA589823 BZW589822:BZW589823 CJS589822:CJS589823 CTO589822:CTO589823 DDK589822:DDK589823 DNG589822:DNG589823 DXC589822:DXC589823 EGY589822:EGY589823 EQU589822:EQU589823 FAQ589822:FAQ589823 FKM589822:FKM589823 FUI589822:FUI589823 GEE589822:GEE589823 GOA589822:GOA589823 GXW589822:GXW589823 HHS589822:HHS589823 HRO589822:HRO589823 IBK589822:IBK589823 ILG589822:ILG589823 IVC589822:IVC589823 JEY589822:JEY589823 JOU589822:JOU589823 JYQ589822:JYQ589823 KIM589822:KIM589823 KSI589822:KSI589823 LCE589822:LCE589823 LMA589822:LMA589823 LVW589822:LVW589823 MFS589822:MFS589823 MPO589822:MPO589823 MZK589822:MZK589823 NJG589822:NJG589823 NTC589822:NTC589823 OCY589822:OCY589823 OMU589822:OMU589823 OWQ589822:OWQ589823 PGM589822:PGM589823 PQI589822:PQI589823 QAE589822:QAE589823 QKA589822:QKA589823 QTW589822:QTW589823 RDS589822:RDS589823 RNO589822:RNO589823 RXK589822:RXK589823 SHG589822:SHG589823 SRC589822:SRC589823 TAY589822:TAY589823 TKU589822:TKU589823 TUQ589822:TUQ589823 UEM589822:UEM589823 UOI589822:UOI589823 UYE589822:UYE589823 VIA589822:VIA589823 VRW589822:VRW589823 WBS589822:WBS589823 WLO589822:WLO589823 WVK589822:WVK589823 C655358:C655359 IY655358:IY655359 SU655358:SU655359 ACQ655358:ACQ655359 AMM655358:AMM655359 AWI655358:AWI655359 BGE655358:BGE655359 BQA655358:BQA655359 BZW655358:BZW655359 CJS655358:CJS655359 CTO655358:CTO655359 DDK655358:DDK655359 DNG655358:DNG655359 DXC655358:DXC655359 EGY655358:EGY655359 EQU655358:EQU655359 FAQ655358:FAQ655359 FKM655358:FKM655359 FUI655358:FUI655359 GEE655358:GEE655359 GOA655358:GOA655359 GXW655358:GXW655359 HHS655358:HHS655359 HRO655358:HRO655359 IBK655358:IBK655359 ILG655358:ILG655359 IVC655358:IVC655359 JEY655358:JEY655359 JOU655358:JOU655359 JYQ655358:JYQ655359 KIM655358:KIM655359 KSI655358:KSI655359 LCE655358:LCE655359 LMA655358:LMA655359 LVW655358:LVW655359 MFS655358:MFS655359 MPO655358:MPO655359 MZK655358:MZK655359 NJG655358:NJG655359 NTC655358:NTC655359 OCY655358:OCY655359 OMU655358:OMU655359 OWQ655358:OWQ655359 PGM655358:PGM655359 PQI655358:PQI655359 QAE655358:QAE655359 QKA655358:QKA655359 QTW655358:QTW655359 RDS655358:RDS655359 RNO655358:RNO655359 RXK655358:RXK655359 SHG655358:SHG655359 SRC655358:SRC655359 TAY655358:TAY655359 TKU655358:TKU655359 TUQ655358:TUQ655359 UEM655358:UEM655359 UOI655358:UOI655359 UYE655358:UYE655359 VIA655358:VIA655359 VRW655358:VRW655359 WBS655358:WBS655359 WLO655358:WLO655359 WVK655358:WVK655359 C720894:C720895 IY720894:IY720895 SU720894:SU720895 ACQ720894:ACQ720895 AMM720894:AMM720895 AWI720894:AWI720895 BGE720894:BGE720895 BQA720894:BQA720895 BZW720894:BZW720895 CJS720894:CJS720895 CTO720894:CTO720895 DDK720894:DDK720895 DNG720894:DNG720895 DXC720894:DXC720895 EGY720894:EGY720895 EQU720894:EQU720895 FAQ720894:FAQ720895 FKM720894:FKM720895 FUI720894:FUI720895 GEE720894:GEE720895 GOA720894:GOA720895 GXW720894:GXW720895 HHS720894:HHS720895 HRO720894:HRO720895 IBK720894:IBK720895 ILG720894:ILG720895 IVC720894:IVC720895 JEY720894:JEY720895 JOU720894:JOU720895 JYQ720894:JYQ720895 KIM720894:KIM720895 KSI720894:KSI720895 LCE720894:LCE720895 LMA720894:LMA720895 LVW720894:LVW720895 MFS720894:MFS720895 MPO720894:MPO720895 MZK720894:MZK720895 NJG720894:NJG720895 NTC720894:NTC720895 OCY720894:OCY720895 OMU720894:OMU720895 OWQ720894:OWQ720895 PGM720894:PGM720895 PQI720894:PQI720895 QAE720894:QAE720895 QKA720894:QKA720895 QTW720894:QTW720895 RDS720894:RDS720895 RNO720894:RNO720895 RXK720894:RXK720895 SHG720894:SHG720895 SRC720894:SRC720895 TAY720894:TAY720895 TKU720894:TKU720895 TUQ720894:TUQ720895 UEM720894:UEM720895 UOI720894:UOI720895 UYE720894:UYE720895 VIA720894:VIA720895 VRW720894:VRW720895 WBS720894:WBS720895 WLO720894:WLO720895 WVK720894:WVK720895 C786430:C786431 IY786430:IY786431 SU786430:SU786431 ACQ786430:ACQ786431 AMM786430:AMM786431 AWI786430:AWI786431 BGE786430:BGE786431 BQA786430:BQA786431 BZW786430:BZW786431 CJS786430:CJS786431 CTO786430:CTO786431 DDK786430:DDK786431 DNG786430:DNG786431 DXC786430:DXC786431 EGY786430:EGY786431 EQU786430:EQU786431 FAQ786430:FAQ786431 FKM786430:FKM786431 FUI786430:FUI786431 GEE786430:GEE786431 GOA786430:GOA786431 GXW786430:GXW786431 HHS786430:HHS786431 HRO786430:HRO786431 IBK786430:IBK786431 ILG786430:ILG786431 IVC786430:IVC786431 JEY786430:JEY786431 JOU786430:JOU786431 JYQ786430:JYQ786431 KIM786430:KIM786431 KSI786430:KSI786431 LCE786430:LCE786431 LMA786430:LMA786431 LVW786430:LVW786431 MFS786430:MFS786431 MPO786430:MPO786431 MZK786430:MZK786431 NJG786430:NJG786431 NTC786430:NTC786431 OCY786430:OCY786431 OMU786430:OMU786431 OWQ786430:OWQ786431 PGM786430:PGM786431 PQI786430:PQI786431 QAE786430:QAE786431 QKA786430:QKA786431 QTW786430:QTW786431 RDS786430:RDS786431 RNO786430:RNO786431 RXK786430:RXK786431 SHG786430:SHG786431 SRC786430:SRC786431 TAY786430:TAY786431 TKU786430:TKU786431 TUQ786430:TUQ786431 UEM786430:UEM786431 UOI786430:UOI786431 UYE786430:UYE786431 VIA786430:VIA786431 VRW786430:VRW786431 WBS786430:WBS786431 WLO786430:WLO786431 WVK786430:WVK786431 C851966:C851967 IY851966:IY851967 SU851966:SU851967 ACQ851966:ACQ851967 AMM851966:AMM851967 AWI851966:AWI851967 BGE851966:BGE851967 BQA851966:BQA851967 BZW851966:BZW851967 CJS851966:CJS851967 CTO851966:CTO851967 DDK851966:DDK851967 DNG851966:DNG851967 DXC851966:DXC851967 EGY851966:EGY851967 EQU851966:EQU851967 FAQ851966:FAQ851967 FKM851966:FKM851967 FUI851966:FUI851967 GEE851966:GEE851967 GOA851966:GOA851967 GXW851966:GXW851967 HHS851966:HHS851967 HRO851966:HRO851967 IBK851966:IBK851967 ILG851966:ILG851967 IVC851966:IVC851967 JEY851966:JEY851967 JOU851966:JOU851967 JYQ851966:JYQ851967 KIM851966:KIM851967 KSI851966:KSI851967 LCE851966:LCE851967 LMA851966:LMA851967 LVW851966:LVW851967 MFS851966:MFS851967 MPO851966:MPO851967 MZK851966:MZK851967 NJG851966:NJG851967 NTC851966:NTC851967 OCY851966:OCY851967 OMU851966:OMU851967 OWQ851966:OWQ851967 PGM851966:PGM851967 PQI851966:PQI851967 QAE851966:QAE851967 QKA851966:QKA851967 QTW851966:QTW851967 RDS851966:RDS851967 RNO851966:RNO851967 RXK851966:RXK851967 SHG851966:SHG851967 SRC851966:SRC851967 TAY851966:TAY851967 TKU851966:TKU851967 TUQ851966:TUQ851967 UEM851966:UEM851967 UOI851966:UOI851967 UYE851966:UYE851967 VIA851966:VIA851967 VRW851966:VRW851967 WBS851966:WBS851967 WLO851966:WLO851967 WVK851966:WVK851967 C917502:C917503 IY917502:IY917503 SU917502:SU917503 ACQ917502:ACQ917503 AMM917502:AMM917503 AWI917502:AWI917503 BGE917502:BGE917503 BQA917502:BQA917503 BZW917502:BZW917503 CJS917502:CJS917503 CTO917502:CTO917503 DDK917502:DDK917503 DNG917502:DNG917503 DXC917502:DXC917503 EGY917502:EGY917503 EQU917502:EQU917503 FAQ917502:FAQ917503 FKM917502:FKM917503 FUI917502:FUI917503 GEE917502:GEE917503 GOA917502:GOA917503 GXW917502:GXW917503 HHS917502:HHS917503 HRO917502:HRO917503 IBK917502:IBK917503 ILG917502:ILG917503 IVC917502:IVC917503 JEY917502:JEY917503 JOU917502:JOU917503 JYQ917502:JYQ917503 KIM917502:KIM917503 KSI917502:KSI917503 LCE917502:LCE917503 LMA917502:LMA917503 LVW917502:LVW917503 MFS917502:MFS917503 MPO917502:MPO917503 MZK917502:MZK917503 NJG917502:NJG917503 NTC917502:NTC917503 OCY917502:OCY917503 OMU917502:OMU917503 OWQ917502:OWQ917503 PGM917502:PGM917503 PQI917502:PQI917503 QAE917502:QAE917503 QKA917502:QKA917503 QTW917502:QTW917503 RDS917502:RDS917503 RNO917502:RNO917503 RXK917502:RXK917503 SHG917502:SHG917503 SRC917502:SRC917503 TAY917502:TAY917503 TKU917502:TKU917503 TUQ917502:TUQ917503 UEM917502:UEM917503 UOI917502:UOI917503 UYE917502:UYE917503 VIA917502:VIA917503 VRW917502:VRW917503 WBS917502:WBS917503 WLO917502:WLO917503 WVK917502:WVK917503 C983038:C983039 IY983038:IY983039 SU983038:SU983039 ACQ983038:ACQ983039 AMM983038:AMM983039 AWI983038:AWI983039 BGE983038:BGE983039 BQA983038:BQA983039 BZW983038:BZW983039 CJS983038:CJS983039 CTO983038:CTO983039 DDK983038:DDK983039 DNG983038:DNG983039 DXC983038:DXC983039 EGY983038:EGY983039 EQU983038:EQU983039 FAQ983038:FAQ983039 FKM983038:FKM983039 FUI983038:FUI983039 GEE983038:GEE983039 GOA983038:GOA983039 GXW983038:GXW983039 HHS983038:HHS983039 HRO983038:HRO983039 IBK983038:IBK983039 ILG983038:ILG983039 IVC983038:IVC983039 JEY983038:JEY983039 JOU983038:JOU983039 JYQ983038:JYQ983039 KIM983038:KIM983039 KSI983038:KSI983039 LCE983038:LCE983039 LMA983038:LMA983039 LVW983038:LVW983039 MFS983038:MFS983039 MPO983038:MPO983039 MZK983038:MZK983039 NJG983038:NJG983039 NTC983038:NTC983039 OCY983038:OCY983039 OMU983038:OMU983039 OWQ983038:OWQ983039 PGM983038:PGM983039 PQI983038:PQI983039 QAE983038:QAE983039 QKA983038:QKA983039 QTW983038:QTW983039 RDS983038:RDS983039 RNO983038:RNO983039 RXK983038:RXK983039 SHG983038:SHG983039 SRC983038:SRC983039 TAY983038:TAY983039 TKU983038:TKU983039 TUQ983038:TUQ983039 UEM983038:UEM983039 UOI983038:UOI983039 UYE983038:UYE983039 VIA983038:VIA983039 VRW983038:VRW983039 WBS983038:WBS983039 WLO983038:WLO983039 WVK983038:WVK983039">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formula1>0</formula1>
    </dataValidation>
    <dataValidation allowBlank="1" showInputMessage="1" showErrorMessage="1" prompt="You may write remarks regarding Entry Tax here." sqref="D65546:E65547 IZ65546:JA65547 SV65546:SW65547 ACR65546:ACS65547 AMN65546:AMO65547 AWJ65546:AWK65547 BGF65546:BGG65547 BQB65546:BQC65547 BZX65546:BZY65547 CJT65546:CJU65547 CTP65546:CTQ65547 DDL65546:DDM65547 DNH65546:DNI65547 DXD65546:DXE65547 EGZ65546:EHA65547 EQV65546:EQW65547 FAR65546:FAS65547 FKN65546:FKO65547 FUJ65546:FUK65547 GEF65546:GEG65547 GOB65546:GOC65547 GXX65546:GXY65547 HHT65546:HHU65547 HRP65546:HRQ65547 IBL65546:IBM65547 ILH65546:ILI65547 IVD65546:IVE65547 JEZ65546:JFA65547 JOV65546:JOW65547 JYR65546:JYS65547 KIN65546:KIO65547 KSJ65546:KSK65547 LCF65546:LCG65547 LMB65546:LMC65547 LVX65546:LVY65547 MFT65546:MFU65547 MPP65546:MPQ65547 MZL65546:MZM65547 NJH65546:NJI65547 NTD65546:NTE65547 OCZ65546:ODA65547 OMV65546:OMW65547 OWR65546:OWS65547 PGN65546:PGO65547 PQJ65546:PQK65547 QAF65546:QAG65547 QKB65546:QKC65547 QTX65546:QTY65547 RDT65546:RDU65547 RNP65546:RNQ65547 RXL65546:RXM65547 SHH65546:SHI65547 SRD65546:SRE65547 TAZ65546:TBA65547 TKV65546:TKW65547 TUR65546:TUS65547 UEN65546:UEO65547 UOJ65546:UOK65547 UYF65546:UYG65547 VIB65546:VIC65547 VRX65546:VRY65547 WBT65546:WBU65547 WLP65546:WLQ65547 WVL65546:WVM65547 D131082:E131083 IZ131082:JA131083 SV131082:SW131083 ACR131082:ACS131083 AMN131082:AMO131083 AWJ131082:AWK131083 BGF131082:BGG131083 BQB131082:BQC131083 BZX131082:BZY131083 CJT131082:CJU131083 CTP131082:CTQ131083 DDL131082:DDM131083 DNH131082:DNI131083 DXD131082:DXE131083 EGZ131082:EHA131083 EQV131082:EQW131083 FAR131082:FAS131083 FKN131082:FKO131083 FUJ131082:FUK131083 GEF131082:GEG131083 GOB131082:GOC131083 GXX131082:GXY131083 HHT131082:HHU131083 HRP131082:HRQ131083 IBL131082:IBM131083 ILH131082:ILI131083 IVD131082:IVE131083 JEZ131082:JFA131083 JOV131082:JOW131083 JYR131082:JYS131083 KIN131082:KIO131083 KSJ131082:KSK131083 LCF131082:LCG131083 LMB131082:LMC131083 LVX131082:LVY131083 MFT131082:MFU131083 MPP131082:MPQ131083 MZL131082:MZM131083 NJH131082:NJI131083 NTD131082:NTE131083 OCZ131082:ODA131083 OMV131082:OMW131083 OWR131082:OWS131083 PGN131082:PGO131083 PQJ131082:PQK131083 QAF131082:QAG131083 QKB131082:QKC131083 QTX131082:QTY131083 RDT131082:RDU131083 RNP131082:RNQ131083 RXL131082:RXM131083 SHH131082:SHI131083 SRD131082:SRE131083 TAZ131082:TBA131083 TKV131082:TKW131083 TUR131082:TUS131083 UEN131082:UEO131083 UOJ131082:UOK131083 UYF131082:UYG131083 VIB131082:VIC131083 VRX131082:VRY131083 WBT131082:WBU131083 WLP131082:WLQ131083 WVL131082:WVM131083 D196618:E196619 IZ196618:JA196619 SV196618:SW196619 ACR196618:ACS196619 AMN196618:AMO196619 AWJ196618:AWK196619 BGF196618:BGG196619 BQB196618:BQC196619 BZX196618:BZY196619 CJT196618:CJU196619 CTP196618:CTQ196619 DDL196618:DDM196619 DNH196618:DNI196619 DXD196618:DXE196619 EGZ196618:EHA196619 EQV196618:EQW196619 FAR196618:FAS196619 FKN196618:FKO196619 FUJ196618:FUK196619 GEF196618:GEG196619 GOB196618:GOC196619 GXX196618:GXY196619 HHT196618:HHU196619 HRP196618:HRQ196619 IBL196618:IBM196619 ILH196618:ILI196619 IVD196618:IVE196619 JEZ196618:JFA196619 JOV196618:JOW196619 JYR196618:JYS196619 KIN196618:KIO196619 KSJ196618:KSK196619 LCF196618:LCG196619 LMB196618:LMC196619 LVX196618:LVY196619 MFT196618:MFU196619 MPP196618:MPQ196619 MZL196618:MZM196619 NJH196618:NJI196619 NTD196618:NTE196619 OCZ196618:ODA196619 OMV196618:OMW196619 OWR196618:OWS196619 PGN196618:PGO196619 PQJ196618:PQK196619 QAF196618:QAG196619 QKB196618:QKC196619 QTX196618:QTY196619 RDT196618:RDU196619 RNP196618:RNQ196619 RXL196618:RXM196619 SHH196618:SHI196619 SRD196618:SRE196619 TAZ196618:TBA196619 TKV196618:TKW196619 TUR196618:TUS196619 UEN196618:UEO196619 UOJ196618:UOK196619 UYF196618:UYG196619 VIB196618:VIC196619 VRX196618:VRY196619 WBT196618:WBU196619 WLP196618:WLQ196619 WVL196618:WVM196619 D262154:E262155 IZ262154:JA262155 SV262154:SW262155 ACR262154:ACS262155 AMN262154:AMO262155 AWJ262154:AWK262155 BGF262154:BGG262155 BQB262154:BQC262155 BZX262154:BZY262155 CJT262154:CJU262155 CTP262154:CTQ262155 DDL262154:DDM262155 DNH262154:DNI262155 DXD262154:DXE262155 EGZ262154:EHA262155 EQV262154:EQW262155 FAR262154:FAS262155 FKN262154:FKO262155 FUJ262154:FUK262155 GEF262154:GEG262155 GOB262154:GOC262155 GXX262154:GXY262155 HHT262154:HHU262155 HRP262154:HRQ262155 IBL262154:IBM262155 ILH262154:ILI262155 IVD262154:IVE262155 JEZ262154:JFA262155 JOV262154:JOW262155 JYR262154:JYS262155 KIN262154:KIO262155 KSJ262154:KSK262155 LCF262154:LCG262155 LMB262154:LMC262155 LVX262154:LVY262155 MFT262154:MFU262155 MPP262154:MPQ262155 MZL262154:MZM262155 NJH262154:NJI262155 NTD262154:NTE262155 OCZ262154:ODA262155 OMV262154:OMW262155 OWR262154:OWS262155 PGN262154:PGO262155 PQJ262154:PQK262155 QAF262154:QAG262155 QKB262154:QKC262155 QTX262154:QTY262155 RDT262154:RDU262155 RNP262154:RNQ262155 RXL262154:RXM262155 SHH262154:SHI262155 SRD262154:SRE262155 TAZ262154:TBA262155 TKV262154:TKW262155 TUR262154:TUS262155 UEN262154:UEO262155 UOJ262154:UOK262155 UYF262154:UYG262155 VIB262154:VIC262155 VRX262154:VRY262155 WBT262154:WBU262155 WLP262154:WLQ262155 WVL262154:WVM262155 D327690:E327691 IZ327690:JA327691 SV327690:SW327691 ACR327690:ACS327691 AMN327690:AMO327691 AWJ327690:AWK327691 BGF327690:BGG327691 BQB327690:BQC327691 BZX327690:BZY327691 CJT327690:CJU327691 CTP327690:CTQ327691 DDL327690:DDM327691 DNH327690:DNI327691 DXD327690:DXE327691 EGZ327690:EHA327691 EQV327690:EQW327691 FAR327690:FAS327691 FKN327690:FKO327691 FUJ327690:FUK327691 GEF327690:GEG327691 GOB327690:GOC327691 GXX327690:GXY327691 HHT327690:HHU327691 HRP327690:HRQ327691 IBL327690:IBM327691 ILH327690:ILI327691 IVD327690:IVE327691 JEZ327690:JFA327691 JOV327690:JOW327691 JYR327690:JYS327691 KIN327690:KIO327691 KSJ327690:KSK327691 LCF327690:LCG327691 LMB327690:LMC327691 LVX327690:LVY327691 MFT327690:MFU327691 MPP327690:MPQ327691 MZL327690:MZM327691 NJH327690:NJI327691 NTD327690:NTE327691 OCZ327690:ODA327691 OMV327690:OMW327691 OWR327690:OWS327691 PGN327690:PGO327691 PQJ327690:PQK327691 QAF327690:QAG327691 QKB327690:QKC327691 QTX327690:QTY327691 RDT327690:RDU327691 RNP327690:RNQ327691 RXL327690:RXM327691 SHH327690:SHI327691 SRD327690:SRE327691 TAZ327690:TBA327691 TKV327690:TKW327691 TUR327690:TUS327691 UEN327690:UEO327691 UOJ327690:UOK327691 UYF327690:UYG327691 VIB327690:VIC327691 VRX327690:VRY327691 WBT327690:WBU327691 WLP327690:WLQ327691 WVL327690:WVM327691 D393226:E393227 IZ393226:JA393227 SV393226:SW393227 ACR393226:ACS393227 AMN393226:AMO393227 AWJ393226:AWK393227 BGF393226:BGG393227 BQB393226:BQC393227 BZX393226:BZY393227 CJT393226:CJU393227 CTP393226:CTQ393227 DDL393226:DDM393227 DNH393226:DNI393227 DXD393226:DXE393227 EGZ393226:EHA393227 EQV393226:EQW393227 FAR393226:FAS393227 FKN393226:FKO393227 FUJ393226:FUK393227 GEF393226:GEG393227 GOB393226:GOC393227 GXX393226:GXY393227 HHT393226:HHU393227 HRP393226:HRQ393227 IBL393226:IBM393227 ILH393226:ILI393227 IVD393226:IVE393227 JEZ393226:JFA393227 JOV393226:JOW393227 JYR393226:JYS393227 KIN393226:KIO393227 KSJ393226:KSK393227 LCF393226:LCG393227 LMB393226:LMC393227 LVX393226:LVY393227 MFT393226:MFU393227 MPP393226:MPQ393227 MZL393226:MZM393227 NJH393226:NJI393227 NTD393226:NTE393227 OCZ393226:ODA393227 OMV393226:OMW393227 OWR393226:OWS393227 PGN393226:PGO393227 PQJ393226:PQK393227 QAF393226:QAG393227 QKB393226:QKC393227 QTX393226:QTY393227 RDT393226:RDU393227 RNP393226:RNQ393227 RXL393226:RXM393227 SHH393226:SHI393227 SRD393226:SRE393227 TAZ393226:TBA393227 TKV393226:TKW393227 TUR393226:TUS393227 UEN393226:UEO393227 UOJ393226:UOK393227 UYF393226:UYG393227 VIB393226:VIC393227 VRX393226:VRY393227 WBT393226:WBU393227 WLP393226:WLQ393227 WVL393226:WVM393227 D458762:E458763 IZ458762:JA458763 SV458762:SW458763 ACR458762:ACS458763 AMN458762:AMO458763 AWJ458762:AWK458763 BGF458762:BGG458763 BQB458762:BQC458763 BZX458762:BZY458763 CJT458762:CJU458763 CTP458762:CTQ458763 DDL458762:DDM458763 DNH458762:DNI458763 DXD458762:DXE458763 EGZ458762:EHA458763 EQV458762:EQW458763 FAR458762:FAS458763 FKN458762:FKO458763 FUJ458762:FUK458763 GEF458762:GEG458763 GOB458762:GOC458763 GXX458762:GXY458763 HHT458762:HHU458763 HRP458762:HRQ458763 IBL458762:IBM458763 ILH458762:ILI458763 IVD458762:IVE458763 JEZ458762:JFA458763 JOV458762:JOW458763 JYR458762:JYS458763 KIN458762:KIO458763 KSJ458762:KSK458763 LCF458762:LCG458763 LMB458762:LMC458763 LVX458762:LVY458763 MFT458762:MFU458763 MPP458762:MPQ458763 MZL458762:MZM458763 NJH458762:NJI458763 NTD458762:NTE458763 OCZ458762:ODA458763 OMV458762:OMW458763 OWR458762:OWS458763 PGN458762:PGO458763 PQJ458762:PQK458763 QAF458762:QAG458763 QKB458762:QKC458763 QTX458762:QTY458763 RDT458762:RDU458763 RNP458762:RNQ458763 RXL458762:RXM458763 SHH458762:SHI458763 SRD458762:SRE458763 TAZ458762:TBA458763 TKV458762:TKW458763 TUR458762:TUS458763 UEN458762:UEO458763 UOJ458762:UOK458763 UYF458762:UYG458763 VIB458762:VIC458763 VRX458762:VRY458763 WBT458762:WBU458763 WLP458762:WLQ458763 WVL458762:WVM458763 D524298:E524299 IZ524298:JA524299 SV524298:SW524299 ACR524298:ACS524299 AMN524298:AMO524299 AWJ524298:AWK524299 BGF524298:BGG524299 BQB524298:BQC524299 BZX524298:BZY524299 CJT524298:CJU524299 CTP524298:CTQ524299 DDL524298:DDM524299 DNH524298:DNI524299 DXD524298:DXE524299 EGZ524298:EHA524299 EQV524298:EQW524299 FAR524298:FAS524299 FKN524298:FKO524299 FUJ524298:FUK524299 GEF524298:GEG524299 GOB524298:GOC524299 GXX524298:GXY524299 HHT524298:HHU524299 HRP524298:HRQ524299 IBL524298:IBM524299 ILH524298:ILI524299 IVD524298:IVE524299 JEZ524298:JFA524299 JOV524298:JOW524299 JYR524298:JYS524299 KIN524298:KIO524299 KSJ524298:KSK524299 LCF524298:LCG524299 LMB524298:LMC524299 LVX524298:LVY524299 MFT524298:MFU524299 MPP524298:MPQ524299 MZL524298:MZM524299 NJH524298:NJI524299 NTD524298:NTE524299 OCZ524298:ODA524299 OMV524298:OMW524299 OWR524298:OWS524299 PGN524298:PGO524299 PQJ524298:PQK524299 QAF524298:QAG524299 QKB524298:QKC524299 QTX524298:QTY524299 RDT524298:RDU524299 RNP524298:RNQ524299 RXL524298:RXM524299 SHH524298:SHI524299 SRD524298:SRE524299 TAZ524298:TBA524299 TKV524298:TKW524299 TUR524298:TUS524299 UEN524298:UEO524299 UOJ524298:UOK524299 UYF524298:UYG524299 VIB524298:VIC524299 VRX524298:VRY524299 WBT524298:WBU524299 WLP524298:WLQ524299 WVL524298:WVM524299 D589834:E589835 IZ589834:JA589835 SV589834:SW589835 ACR589834:ACS589835 AMN589834:AMO589835 AWJ589834:AWK589835 BGF589834:BGG589835 BQB589834:BQC589835 BZX589834:BZY589835 CJT589834:CJU589835 CTP589834:CTQ589835 DDL589834:DDM589835 DNH589834:DNI589835 DXD589834:DXE589835 EGZ589834:EHA589835 EQV589834:EQW589835 FAR589834:FAS589835 FKN589834:FKO589835 FUJ589834:FUK589835 GEF589834:GEG589835 GOB589834:GOC589835 GXX589834:GXY589835 HHT589834:HHU589835 HRP589834:HRQ589835 IBL589834:IBM589835 ILH589834:ILI589835 IVD589834:IVE589835 JEZ589834:JFA589835 JOV589834:JOW589835 JYR589834:JYS589835 KIN589834:KIO589835 KSJ589834:KSK589835 LCF589834:LCG589835 LMB589834:LMC589835 LVX589834:LVY589835 MFT589834:MFU589835 MPP589834:MPQ589835 MZL589834:MZM589835 NJH589834:NJI589835 NTD589834:NTE589835 OCZ589834:ODA589835 OMV589834:OMW589835 OWR589834:OWS589835 PGN589834:PGO589835 PQJ589834:PQK589835 QAF589834:QAG589835 QKB589834:QKC589835 QTX589834:QTY589835 RDT589834:RDU589835 RNP589834:RNQ589835 RXL589834:RXM589835 SHH589834:SHI589835 SRD589834:SRE589835 TAZ589834:TBA589835 TKV589834:TKW589835 TUR589834:TUS589835 UEN589834:UEO589835 UOJ589834:UOK589835 UYF589834:UYG589835 VIB589834:VIC589835 VRX589834:VRY589835 WBT589834:WBU589835 WLP589834:WLQ589835 WVL589834:WVM589835 D655370:E655371 IZ655370:JA655371 SV655370:SW655371 ACR655370:ACS655371 AMN655370:AMO655371 AWJ655370:AWK655371 BGF655370:BGG655371 BQB655370:BQC655371 BZX655370:BZY655371 CJT655370:CJU655371 CTP655370:CTQ655371 DDL655370:DDM655371 DNH655370:DNI655371 DXD655370:DXE655371 EGZ655370:EHA655371 EQV655370:EQW655371 FAR655370:FAS655371 FKN655370:FKO655371 FUJ655370:FUK655371 GEF655370:GEG655371 GOB655370:GOC655371 GXX655370:GXY655371 HHT655370:HHU655371 HRP655370:HRQ655371 IBL655370:IBM655371 ILH655370:ILI655371 IVD655370:IVE655371 JEZ655370:JFA655371 JOV655370:JOW655371 JYR655370:JYS655371 KIN655370:KIO655371 KSJ655370:KSK655371 LCF655370:LCG655371 LMB655370:LMC655371 LVX655370:LVY655371 MFT655370:MFU655371 MPP655370:MPQ655371 MZL655370:MZM655371 NJH655370:NJI655371 NTD655370:NTE655371 OCZ655370:ODA655371 OMV655370:OMW655371 OWR655370:OWS655371 PGN655370:PGO655371 PQJ655370:PQK655371 QAF655370:QAG655371 QKB655370:QKC655371 QTX655370:QTY655371 RDT655370:RDU655371 RNP655370:RNQ655371 RXL655370:RXM655371 SHH655370:SHI655371 SRD655370:SRE655371 TAZ655370:TBA655371 TKV655370:TKW655371 TUR655370:TUS655371 UEN655370:UEO655371 UOJ655370:UOK655371 UYF655370:UYG655371 VIB655370:VIC655371 VRX655370:VRY655371 WBT655370:WBU655371 WLP655370:WLQ655371 WVL655370:WVM655371 D720906:E720907 IZ720906:JA720907 SV720906:SW720907 ACR720906:ACS720907 AMN720906:AMO720907 AWJ720906:AWK720907 BGF720906:BGG720907 BQB720906:BQC720907 BZX720906:BZY720907 CJT720906:CJU720907 CTP720906:CTQ720907 DDL720906:DDM720907 DNH720906:DNI720907 DXD720906:DXE720907 EGZ720906:EHA720907 EQV720906:EQW720907 FAR720906:FAS720907 FKN720906:FKO720907 FUJ720906:FUK720907 GEF720906:GEG720907 GOB720906:GOC720907 GXX720906:GXY720907 HHT720906:HHU720907 HRP720906:HRQ720907 IBL720906:IBM720907 ILH720906:ILI720907 IVD720906:IVE720907 JEZ720906:JFA720907 JOV720906:JOW720907 JYR720906:JYS720907 KIN720906:KIO720907 KSJ720906:KSK720907 LCF720906:LCG720907 LMB720906:LMC720907 LVX720906:LVY720907 MFT720906:MFU720907 MPP720906:MPQ720907 MZL720906:MZM720907 NJH720906:NJI720907 NTD720906:NTE720907 OCZ720906:ODA720907 OMV720906:OMW720907 OWR720906:OWS720907 PGN720906:PGO720907 PQJ720906:PQK720907 QAF720906:QAG720907 QKB720906:QKC720907 QTX720906:QTY720907 RDT720906:RDU720907 RNP720906:RNQ720907 RXL720906:RXM720907 SHH720906:SHI720907 SRD720906:SRE720907 TAZ720906:TBA720907 TKV720906:TKW720907 TUR720906:TUS720907 UEN720906:UEO720907 UOJ720906:UOK720907 UYF720906:UYG720907 VIB720906:VIC720907 VRX720906:VRY720907 WBT720906:WBU720907 WLP720906:WLQ720907 WVL720906:WVM720907 D786442:E786443 IZ786442:JA786443 SV786442:SW786443 ACR786442:ACS786443 AMN786442:AMO786443 AWJ786442:AWK786443 BGF786442:BGG786443 BQB786442:BQC786443 BZX786442:BZY786443 CJT786442:CJU786443 CTP786442:CTQ786443 DDL786442:DDM786443 DNH786442:DNI786443 DXD786442:DXE786443 EGZ786442:EHA786443 EQV786442:EQW786443 FAR786442:FAS786443 FKN786442:FKO786443 FUJ786442:FUK786443 GEF786442:GEG786443 GOB786442:GOC786443 GXX786442:GXY786443 HHT786442:HHU786443 HRP786442:HRQ786443 IBL786442:IBM786443 ILH786442:ILI786443 IVD786442:IVE786443 JEZ786442:JFA786443 JOV786442:JOW786443 JYR786442:JYS786443 KIN786442:KIO786443 KSJ786442:KSK786443 LCF786442:LCG786443 LMB786442:LMC786443 LVX786442:LVY786443 MFT786442:MFU786443 MPP786442:MPQ786443 MZL786442:MZM786443 NJH786442:NJI786443 NTD786442:NTE786443 OCZ786442:ODA786443 OMV786442:OMW786443 OWR786442:OWS786443 PGN786442:PGO786443 PQJ786442:PQK786443 QAF786442:QAG786443 QKB786442:QKC786443 QTX786442:QTY786443 RDT786442:RDU786443 RNP786442:RNQ786443 RXL786442:RXM786443 SHH786442:SHI786443 SRD786442:SRE786443 TAZ786442:TBA786443 TKV786442:TKW786443 TUR786442:TUS786443 UEN786442:UEO786443 UOJ786442:UOK786443 UYF786442:UYG786443 VIB786442:VIC786443 VRX786442:VRY786443 WBT786442:WBU786443 WLP786442:WLQ786443 WVL786442:WVM786443 D851978:E851979 IZ851978:JA851979 SV851978:SW851979 ACR851978:ACS851979 AMN851978:AMO851979 AWJ851978:AWK851979 BGF851978:BGG851979 BQB851978:BQC851979 BZX851978:BZY851979 CJT851978:CJU851979 CTP851978:CTQ851979 DDL851978:DDM851979 DNH851978:DNI851979 DXD851978:DXE851979 EGZ851978:EHA851979 EQV851978:EQW851979 FAR851978:FAS851979 FKN851978:FKO851979 FUJ851978:FUK851979 GEF851978:GEG851979 GOB851978:GOC851979 GXX851978:GXY851979 HHT851978:HHU851979 HRP851978:HRQ851979 IBL851978:IBM851979 ILH851978:ILI851979 IVD851978:IVE851979 JEZ851978:JFA851979 JOV851978:JOW851979 JYR851978:JYS851979 KIN851978:KIO851979 KSJ851978:KSK851979 LCF851978:LCG851979 LMB851978:LMC851979 LVX851978:LVY851979 MFT851978:MFU851979 MPP851978:MPQ851979 MZL851978:MZM851979 NJH851978:NJI851979 NTD851978:NTE851979 OCZ851978:ODA851979 OMV851978:OMW851979 OWR851978:OWS851979 PGN851978:PGO851979 PQJ851978:PQK851979 QAF851978:QAG851979 QKB851978:QKC851979 QTX851978:QTY851979 RDT851978:RDU851979 RNP851978:RNQ851979 RXL851978:RXM851979 SHH851978:SHI851979 SRD851978:SRE851979 TAZ851978:TBA851979 TKV851978:TKW851979 TUR851978:TUS851979 UEN851978:UEO851979 UOJ851978:UOK851979 UYF851978:UYG851979 VIB851978:VIC851979 VRX851978:VRY851979 WBT851978:WBU851979 WLP851978:WLQ851979 WVL851978:WVM851979 D917514:E917515 IZ917514:JA917515 SV917514:SW917515 ACR917514:ACS917515 AMN917514:AMO917515 AWJ917514:AWK917515 BGF917514:BGG917515 BQB917514:BQC917515 BZX917514:BZY917515 CJT917514:CJU917515 CTP917514:CTQ917515 DDL917514:DDM917515 DNH917514:DNI917515 DXD917514:DXE917515 EGZ917514:EHA917515 EQV917514:EQW917515 FAR917514:FAS917515 FKN917514:FKO917515 FUJ917514:FUK917515 GEF917514:GEG917515 GOB917514:GOC917515 GXX917514:GXY917515 HHT917514:HHU917515 HRP917514:HRQ917515 IBL917514:IBM917515 ILH917514:ILI917515 IVD917514:IVE917515 JEZ917514:JFA917515 JOV917514:JOW917515 JYR917514:JYS917515 KIN917514:KIO917515 KSJ917514:KSK917515 LCF917514:LCG917515 LMB917514:LMC917515 LVX917514:LVY917515 MFT917514:MFU917515 MPP917514:MPQ917515 MZL917514:MZM917515 NJH917514:NJI917515 NTD917514:NTE917515 OCZ917514:ODA917515 OMV917514:OMW917515 OWR917514:OWS917515 PGN917514:PGO917515 PQJ917514:PQK917515 QAF917514:QAG917515 QKB917514:QKC917515 QTX917514:QTY917515 RDT917514:RDU917515 RNP917514:RNQ917515 RXL917514:RXM917515 SHH917514:SHI917515 SRD917514:SRE917515 TAZ917514:TBA917515 TKV917514:TKW917515 TUR917514:TUS917515 UEN917514:UEO917515 UOJ917514:UOK917515 UYF917514:UYG917515 VIB917514:VIC917515 VRX917514:VRY917515 WBT917514:WBU917515 WLP917514:WLQ917515 WVL917514:WVM917515 D983050:E983051 IZ983050:JA983051 SV983050:SW983051 ACR983050:ACS983051 AMN983050:AMO983051 AWJ983050:AWK983051 BGF983050:BGG983051 BQB983050:BQC983051 BZX983050:BZY983051 CJT983050:CJU983051 CTP983050:CTQ983051 DDL983050:DDM983051 DNH983050:DNI983051 DXD983050:DXE983051 EGZ983050:EHA983051 EQV983050:EQW983051 FAR983050:FAS983051 FKN983050:FKO983051 FUJ983050:FUK983051 GEF983050:GEG983051 GOB983050:GOC983051 GXX983050:GXY983051 HHT983050:HHU983051 HRP983050:HRQ983051 IBL983050:IBM983051 ILH983050:ILI983051 IVD983050:IVE983051 JEZ983050:JFA983051 JOV983050:JOW983051 JYR983050:JYS983051 KIN983050:KIO983051 KSJ983050:KSK983051 LCF983050:LCG983051 LMB983050:LMC983051 LVX983050:LVY983051 MFT983050:MFU983051 MPP983050:MPQ983051 MZL983050:MZM983051 NJH983050:NJI983051 NTD983050:NTE983051 OCZ983050:ODA983051 OMV983050:OMW983051 OWR983050:OWS983051 PGN983050:PGO983051 PQJ983050:PQK983051 QAF983050:QAG983051 QKB983050:QKC983051 QTX983050:QTY983051 RDT983050:RDU983051 RNP983050:RNQ983051 RXL983050:RXM983051 SHH983050:SHI983051 SRD983050:SRE983051 TAZ983050:TBA983051 TKV983050:TKW983051 TUR983050:TUS983051 UEN983050:UEO983051 UOJ983050:UOK983051 UYF983050:UYG983051 VIB983050:VIC983051 VRX983050:VRY983051 WBT983050:WBU983051 WLP983050:WLQ983051 WVL983050:WVM983051"/>
    <dataValidation allowBlank="1" showInputMessage="1" showErrorMessage="1" prompt="You may write remarks regarding Other Taxes &amp; Duties here." sqref="D65549:E65550 IZ65549:JA65550 SV65549:SW65550 ACR65549:ACS65550 AMN65549:AMO65550 AWJ65549:AWK65550 BGF65549:BGG65550 BQB65549:BQC65550 BZX65549:BZY65550 CJT65549:CJU65550 CTP65549:CTQ65550 DDL65549:DDM65550 DNH65549:DNI65550 DXD65549:DXE65550 EGZ65549:EHA65550 EQV65549:EQW65550 FAR65549:FAS65550 FKN65549:FKO65550 FUJ65549:FUK65550 GEF65549:GEG65550 GOB65549:GOC65550 GXX65549:GXY65550 HHT65549:HHU65550 HRP65549:HRQ65550 IBL65549:IBM65550 ILH65549:ILI65550 IVD65549:IVE65550 JEZ65549:JFA65550 JOV65549:JOW65550 JYR65549:JYS65550 KIN65549:KIO65550 KSJ65549:KSK65550 LCF65549:LCG65550 LMB65549:LMC65550 LVX65549:LVY65550 MFT65549:MFU65550 MPP65549:MPQ65550 MZL65549:MZM65550 NJH65549:NJI65550 NTD65549:NTE65550 OCZ65549:ODA65550 OMV65549:OMW65550 OWR65549:OWS65550 PGN65549:PGO65550 PQJ65549:PQK65550 QAF65549:QAG65550 QKB65549:QKC65550 QTX65549:QTY65550 RDT65549:RDU65550 RNP65549:RNQ65550 RXL65549:RXM65550 SHH65549:SHI65550 SRD65549:SRE65550 TAZ65549:TBA65550 TKV65549:TKW65550 TUR65549:TUS65550 UEN65549:UEO65550 UOJ65549:UOK65550 UYF65549:UYG65550 VIB65549:VIC65550 VRX65549:VRY65550 WBT65549:WBU65550 WLP65549:WLQ65550 WVL65549:WVM65550 D131085:E131086 IZ131085:JA131086 SV131085:SW131086 ACR131085:ACS131086 AMN131085:AMO131086 AWJ131085:AWK131086 BGF131085:BGG131086 BQB131085:BQC131086 BZX131085:BZY131086 CJT131085:CJU131086 CTP131085:CTQ131086 DDL131085:DDM131086 DNH131085:DNI131086 DXD131085:DXE131086 EGZ131085:EHA131086 EQV131085:EQW131086 FAR131085:FAS131086 FKN131085:FKO131086 FUJ131085:FUK131086 GEF131085:GEG131086 GOB131085:GOC131086 GXX131085:GXY131086 HHT131085:HHU131086 HRP131085:HRQ131086 IBL131085:IBM131086 ILH131085:ILI131086 IVD131085:IVE131086 JEZ131085:JFA131086 JOV131085:JOW131086 JYR131085:JYS131086 KIN131085:KIO131086 KSJ131085:KSK131086 LCF131085:LCG131086 LMB131085:LMC131086 LVX131085:LVY131086 MFT131085:MFU131086 MPP131085:MPQ131086 MZL131085:MZM131086 NJH131085:NJI131086 NTD131085:NTE131086 OCZ131085:ODA131086 OMV131085:OMW131086 OWR131085:OWS131086 PGN131085:PGO131086 PQJ131085:PQK131086 QAF131085:QAG131086 QKB131085:QKC131086 QTX131085:QTY131086 RDT131085:RDU131086 RNP131085:RNQ131086 RXL131085:RXM131086 SHH131085:SHI131086 SRD131085:SRE131086 TAZ131085:TBA131086 TKV131085:TKW131086 TUR131085:TUS131086 UEN131085:UEO131086 UOJ131085:UOK131086 UYF131085:UYG131086 VIB131085:VIC131086 VRX131085:VRY131086 WBT131085:WBU131086 WLP131085:WLQ131086 WVL131085:WVM131086 D196621:E196622 IZ196621:JA196622 SV196621:SW196622 ACR196621:ACS196622 AMN196621:AMO196622 AWJ196621:AWK196622 BGF196621:BGG196622 BQB196621:BQC196622 BZX196621:BZY196622 CJT196621:CJU196622 CTP196621:CTQ196622 DDL196621:DDM196622 DNH196621:DNI196622 DXD196621:DXE196622 EGZ196621:EHA196622 EQV196621:EQW196622 FAR196621:FAS196622 FKN196621:FKO196622 FUJ196621:FUK196622 GEF196621:GEG196622 GOB196621:GOC196622 GXX196621:GXY196622 HHT196621:HHU196622 HRP196621:HRQ196622 IBL196621:IBM196622 ILH196621:ILI196622 IVD196621:IVE196622 JEZ196621:JFA196622 JOV196621:JOW196622 JYR196621:JYS196622 KIN196621:KIO196622 KSJ196621:KSK196622 LCF196621:LCG196622 LMB196621:LMC196622 LVX196621:LVY196622 MFT196621:MFU196622 MPP196621:MPQ196622 MZL196621:MZM196622 NJH196621:NJI196622 NTD196621:NTE196622 OCZ196621:ODA196622 OMV196621:OMW196622 OWR196621:OWS196622 PGN196621:PGO196622 PQJ196621:PQK196622 QAF196621:QAG196622 QKB196621:QKC196622 QTX196621:QTY196622 RDT196621:RDU196622 RNP196621:RNQ196622 RXL196621:RXM196622 SHH196621:SHI196622 SRD196621:SRE196622 TAZ196621:TBA196622 TKV196621:TKW196622 TUR196621:TUS196622 UEN196621:UEO196622 UOJ196621:UOK196622 UYF196621:UYG196622 VIB196621:VIC196622 VRX196621:VRY196622 WBT196621:WBU196622 WLP196621:WLQ196622 WVL196621:WVM196622 D262157:E262158 IZ262157:JA262158 SV262157:SW262158 ACR262157:ACS262158 AMN262157:AMO262158 AWJ262157:AWK262158 BGF262157:BGG262158 BQB262157:BQC262158 BZX262157:BZY262158 CJT262157:CJU262158 CTP262157:CTQ262158 DDL262157:DDM262158 DNH262157:DNI262158 DXD262157:DXE262158 EGZ262157:EHA262158 EQV262157:EQW262158 FAR262157:FAS262158 FKN262157:FKO262158 FUJ262157:FUK262158 GEF262157:GEG262158 GOB262157:GOC262158 GXX262157:GXY262158 HHT262157:HHU262158 HRP262157:HRQ262158 IBL262157:IBM262158 ILH262157:ILI262158 IVD262157:IVE262158 JEZ262157:JFA262158 JOV262157:JOW262158 JYR262157:JYS262158 KIN262157:KIO262158 KSJ262157:KSK262158 LCF262157:LCG262158 LMB262157:LMC262158 LVX262157:LVY262158 MFT262157:MFU262158 MPP262157:MPQ262158 MZL262157:MZM262158 NJH262157:NJI262158 NTD262157:NTE262158 OCZ262157:ODA262158 OMV262157:OMW262158 OWR262157:OWS262158 PGN262157:PGO262158 PQJ262157:PQK262158 QAF262157:QAG262158 QKB262157:QKC262158 QTX262157:QTY262158 RDT262157:RDU262158 RNP262157:RNQ262158 RXL262157:RXM262158 SHH262157:SHI262158 SRD262157:SRE262158 TAZ262157:TBA262158 TKV262157:TKW262158 TUR262157:TUS262158 UEN262157:UEO262158 UOJ262157:UOK262158 UYF262157:UYG262158 VIB262157:VIC262158 VRX262157:VRY262158 WBT262157:WBU262158 WLP262157:WLQ262158 WVL262157:WVM262158 D327693:E327694 IZ327693:JA327694 SV327693:SW327694 ACR327693:ACS327694 AMN327693:AMO327694 AWJ327693:AWK327694 BGF327693:BGG327694 BQB327693:BQC327694 BZX327693:BZY327694 CJT327693:CJU327694 CTP327693:CTQ327694 DDL327693:DDM327694 DNH327693:DNI327694 DXD327693:DXE327694 EGZ327693:EHA327694 EQV327693:EQW327694 FAR327693:FAS327694 FKN327693:FKO327694 FUJ327693:FUK327694 GEF327693:GEG327694 GOB327693:GOC327694 GXX327693:GXY327694 HHT327693:HHU327694 HRP327693:HRQ327694 IBL327693:IBM327694 ILH327693:ILI327694 IVD327693:IVE327694 JEZ327693:JFA327694 JOV327693:JOW327694 JYR327693:JYS327694 KIN327693:KIO327694 KSJ327693:KSK327694 LCF327693:LCG327694 LMB327693:LMC327694 LVX327693:LVY327694 MFT327693:MFU327694 MPP327693:MPQ327694 MZL327693:MZM327694 NJH327693:NJI327694 NTD327693:NTE327694 OCZ327693:ODA327694 OMV327693:OMW327694 OWR327693:OWS327694 PGN327693:PGO327694 PQJ327693:PQK327694 QAF327693:QAG327694 QKB327693:QKC327694 QTX327693:QTY327694 RDT327693:RDU327694 RNP327693:RNQ327694 RXL327693:RXM327694 SHH327693:SHI327694 SRD327693:SRE327694 TAZ327693:TBA327694 TKV327693:TKW327694 TUR327693:TUS327694 UEN327693:UEO327694 UOJ327693:UOK327694 UYF327693:UYG327694 VIB327693:VIC327694 VRX327693:VRY327694 WBT327693:WBU327694 WLP327693:WLQ327694 WVL327693:WVM327694 D393229:E393230 IZ393229:JA393230 SV393229:SW393230 ACR393229:ACS393230 AMN393229:AMO393230 AWJ393229:AWK393230 BGF393229:BGG393230 BQB393229:BQC393230 BZX393229:BZY393230 CJT393229:CJU393230 CTP393229:CTQ393230 DDL393229:DDM393230 DNH393229:DNI393230 DXD393229:DXE393230 EGZ393229:EHA393230 EQV393229:EQW393230 FAR393229:FAS393230 FKN393229:FKO393230 FUJ393229:FUK393230 GEF393229:GEG393230 GOB393229:GOC393230 GXX393229:GXY393230 HHT393229:HHU393230 HRP393229:HRQ393230 IBL393229:IBM393230 ILH393229:ILI393230 IVD393229:IVE393230 JEZ393229:JFA393230 JOV393229:JOW393230 JYR393229:JYS393230 KIN393229:KIO393230 KSJ393229:KSK393230 LCF393229:LCG393230 LMB393229:LMC393230 LVX393229:LVY393230 MFT393229:MFU393230 MPP393229:MPQ393230 MZL393229:MZM393230 NJH393229:NJI393230 NTD393229:NTE393230 OCZ393229:ODA393230 OMV393229:OMW393230 OWR393229:OWS393230 PGN393229:PGO393230 PQJ393229:PQK393230 QAF393229:QAG393230 QKB393229:QKC393230 QTX393229:QTY393230 RDT393229:RDU393230 RNP393229:RNQ393230 RXL393229:RXM393230 SHH393229:SHI393230 SRD393229:SRE393230 TAZ393229:TBA393230 TKV393229:TKW393230 TUR393229:TUS393230 UEN393229:UEO393230 UOJ393229:UOK393230 UYF393229:UYG393230 VIB393229:VIC393230 VRX393229:VRY393230 WBT393229:WBU393230 WLP393229:WLQ393230 WVL393229:WVM393230 D458765:E458766 IZ458765:JA458766 SV458765:SW458766 ACR458765:ACS458766 AMN458765:AMO458766 AWJ458765:AWK458766 BGF458765:BGG458766 BQB458765:BQC458766 BZX458765:BZY458766 CJT458765:CJU458766 CTP458765:CTQ458766 DDL458765:DDM458766 DNH458765:DNI458766 DXD458765:DXE458766 EGZ458765:EHA458766 EQV458765:EQW458766 FAR458765:FAS458766 FKN458765:FKO458766 FUJ458765:FUK458766 GEF458765:GEG458766 GOB458765:GOC458766 GXX458765:GXY458766 HHT458765:HHU458766 HRP458765:HRQ458766 IBL458765:IBM458766 ILH458765:ILI458766 IVD458765:IVE458766 JEZ458765:JFA458766 JOV458765:JOW458766 JYR458765:JYS458766 KIN458765:KIO458766 KSJ458765:KSK458766 LCF458765:LCG458766 LMB458765:LMC458766 LVX458765:LVY458766 MFT458765:MFU458766 MPP458765:MPQ458766 MZL458765:MZM458766 NJH458765:NJI458766 NTD458765:NTE458766 OCZ458765:ODA458766 OMV458765:OMW458766 OWR458765:OWS458766 PGN458765:PGO458766 PQJ458765:PQK458766 QAF458765:QAG458766 QKB458765:QKC458766 QTX458765:QTY458766 RDT458765:RDU458766 RNP458765:RNQ458766 RXL458765:RXM458766 SHH458765:SHI458766 SRD458765:SRE458766 TAZ458765:TBA458766 TKV458765:TKW458766 TUR458765:TUS458766 UEN458765:UEO458766 UOJ458765:UOK458766 UYF458765:UYG458766 VIB458765:VIC458766 VRX458765:VRY458766 WBT458765:WBU458766 WLP458765:WLQ458766 WVL458765:WVM458766 D524301:E524302 IZ524301:JA524302 SV524301:SW524302 ACR524301:ACS524302 AMN524301:AMO524302 AWJ524301:AWK524302 BGF524301:BGG524302 BQB524301:BQC524302 BZX524301:BZY524302 CJT524301:CJU524302 CTP524301:CTQ524302 DDL524301:DDM524302 DNH524301:DNI524302 DXD524301:DXE524302 EGZ524301:EHA524302 EQV524301:EQW524302 FAR524301:FAS524302 FKN524301:FKO524302 FUJ524301:FUK524302 GEF524301:GEG524302 GOB524301:GOC524302 GXX524301:GXY524302 HHT524301:HHU524302 HRP524301:HRQ524302 IBL524301:IBM524302 ILH524301:ILI524302 IVD524301:IVE524302 JEZ524301:JFA524302 JOV524301:JOW524302 JYR524301:JYS524302 KIN524301:KIO524302 KSJ524301:KSK524302 LCF524301:LCG524302 LMB524301:LMC524302 LVX524301:LVY524302 MFT524301:MFU524302 MPP524301:MPQ524302 MZL524301:MZM524302 NJH524301:NJI524302 NTD524301:NTE524302 OCZ524301:ODA524302 OMV524301:OMW524302 OWR524301:OWS524302 PGN524301:PGO524302 PQJ524301:PQK524302 QAF524301:QAG524302 QKB524301:QKC524302 QTX524301:QTY524302 RDT524301:RDU524302 RNP524301:RNQ524302 RXL524301:RXM524302 SHH524301:SHI524302 SRD524301:SRE524302 TAZ524301:TBA524302 TKV524301:TKW524302 TUR524301:TUS524302 UEN524301:UEO524302 UOJ524301:UOK524302 UYF524301:UYG524302 VIB524301:VIC524302 VRX524301:VRY524302 WBT524301:WBU524302 WLP524301:WLQ524302 WVL524301:WVM524302 D589837:E589838 IZ589837:JA589838 SV589837:SW589838 ACR589837:ACS589838 AMN589837:AMO589838 AWJ589837:AWK589838 BGF589837:BGG589838 BQB589837:BQC589838 BZX589837:BZY589838 CJT589837:CJU589838 CTP589837:CTQ589838 DDL589837:DDM589838 DNH589837:DNI589838 DXD589837:DXE589838 EGZ589837:EHA589838 EQV589837:EQW589838 FAR589837:FAS589838 FKN589837:FKO589838 FUJ589837:FUK589838 GEF589837:GEG589838 GOB589837:GOC589838 GXX589837:GXY589838 HHT589837:HHU589838 HRP589837:HRQ589838 IBL589837:IBM589838 ILH589837:ILI589838 IVD589837:IVE589838 JEZ589837:JFA589838 JOV589837:JOW589838 JYR589837:JYS589838 KIN589837:KIO589838 KSJ589837:KSK589838 LCF589837:LCG589838 LMB589837:LMC589838 LVX589837:LVY589838 MFT589837:MFU589838 MPP589837:MPQ589838 MZL589837:MZM589838 NJH589837:NJI589838 NTD589837:NTE589838 OCZ589837:ODA589838 OMV589837:OMW589838 OWR589837:OWS589838 PGN589837:PGO589838 PQJ589837:PQK589838 QAF589837:QAG589838 QKB589837:QKC589838 QTX589837:QTY589838 RDT589837:RDU589838 RNP589837:RNQ589838 RXL589837:RXM589838 SHH589837:SHI589838 SRD589837:SRE589838 TAZ589837:TBA589838 TKV589837:TKW589838 TUR589837:TUS589838 UEN589837:UEO589838 UOJ589837:UOK589838 UYF589837:UYG589838 VIB589837:VIC589838 VRX589837:VRY589838 WBT589837:WBU589838 WLP589837:WLQ589838 WVL589837:WVM589838 D655373:E655374 IZ655373:JA655374 SV655373:SW655374 ACR655373:ACS655374 AMN655373:AMO655374 AWJ655373:AWK655374 BGF655373:BGG655374 BQB655373:BQC655374 BZX655373:BZY655374 CJT655373:CJU655374 CTP655373:CTQ655374 DDL655373:DDM655374 DNH655373:DNI655374 DXD655373:DXE655374 EGZ655373:EHA655374 EQV655373:EQW655374 FAR655373:FAS655374 FKN655373:FKO655374 FUJ655373:FUK655374 GEF655373:GEG655374 GOB655373:GOC655374 GXX655373:GXY655374 HHT655373:HHU655374 HRP655373:HRQ655374 IBL655373:IBM655374 ILH655373:ILI655374 IVD655373:IVE655374 JEZ655373:JFA655374 JOV655373:JOW655374 JYR655373:JYS655374 KIN655373:KIO655374 KSJ655373:KSK655374 LCF655373:LCG655374 LMB655373:LMC655374 LVX655373:LVY655374 MFT655373:MFU655374 MPP655373:MPQ655374 MZL655373:MZM655374 NJH655373:NJI655374 NTD655373:NTE655374 OCZ655373:ODA655374 OMV655373:OMW655374 OWR655373:OWS655374 PGN655373:PGO655374 PQJ655373:PQK655374 QAF655373:QAG655374 QKB655373:QKC655374 QTX655373:QTY655374 RDT655373:RDU655374 RNP655373:RNQ655374 RXL655373:RXM655374 SHH655373:SHI655374 SRD655373:SRE655374 TAZ655373:TBA655374 TKV655373:TKW655374 TUR655373:TUS655374 UEN655373:UEO655374 UOJ655373:UOK655374 UYF655373:UYG655374 VIB655373:VIC655374 VRX655373:VRY655374 WBT655373:WBU655374 WLP655373:WLQ655374 WVL655373:WVM655374 D720909:E720910 IZ720909:JA720910 SV720909:SW720910 ACR720909:ACS720910 AMN720909:AMO720910 AWJ720909:AWK720910 BGF720909:BGG720910 BQB720909:BQC720910 BZX720909:BZY720910 CJT720909:CJU720910 CTP720909:CTQ720910 DDL720909:DDM720910 DNH720909:DNI720910 DXD720909:DXE720910 EGZ720909:EHA720910 EQV720909:EQW720910 FAR720909:FAS720910 FKN720909:FKO720910 FUJ720909:FUK720910 GEF720909:GEG720910 GOB720909:GOC720910 GXX720909:GXY720910 HHT720909:HHU720910 HRP720909:HRQ720910 IBL720909:IBM720910 ILH720909:ILI720910 IVD720909:IVE720910 JEZ720909:JFA720910 JOV720909:JOW720910 JYR720909:JYS720910 KIN720909:KIO720910 KSJ720909:KSK720910 LCF720909:LCG720910 LMB720909:LMC720910 LVX720909:LVY720910 MFT720909:MFU720910 MPP720909:MPQ720910 MZL720909:MZM720910 NJH720909:NJI720910 NTD720909:NTE720910 OCZ720909:ODA720910 OMV720909:OMW720910 OWR720909:OWS720910 PGN720909:PGO720910 PQJ720909:PQK720910 QAF720909:QAG720910 QKB720909:QKC720910 QTX720909:QTY720910 RDT720909:RDU720910 RNP720909:RNQ720910 RXL720909:RXM720910 SHH720909:SHI720910 SRD720909:SRE720910 TAZ720909:TBA720910 TKV720909:TKW720910 TUR720909:TUS720910 UEN720909:UEO720910 UOJ720909:UOK720910 UYF720909:UYG720910 VIB720909:VIC720910 VRX720909:VRY720910 WBT720909:WBU720910 WLP720909:WLQ720910 WVL720909:WVM720910 D786445:E786446 IZ786445:JA786446 SV786445:SW786446 ACR786445:ACS786446 AMN786445:AMO786446 AWJ786445:AWK786446 BGF786445:BGG786446 BQB786445:BQC786446 BZX786445:BZY786446 CJT786445:CJU786446 CTP786445:CTQ786446 DDL786445:DDM786446 DNH786445:DNI786446 DXD786445:DXE786446 EGZ786445:EHA786446 EQV786445:EQW786446 FAR786445:FAS786446 FKN786445:FKO786446 FUJ786445:FUK786446 GEF786445:GEG786446 GOB786445:GOC786446 GXX786445:GXY786446 HHT786445:HHU786446 HRP786445:HRQ786446 IBL786445:IBM786446 ILH786445:ILI786446 IVD786445:IVE786446 JEZ786445:JFA786446 JOV786445:JOW786446 JYR786445:JYS786446 KIN786445:KIO786446 KSJ786445:KSK786446 LCF786445:LCG786446 LMB786445:LMC786446 LVX786445:LVY786446 MFT786445:MFU786446 MPP786445:MPQ786446 MZL786445:MZM786446 NJH786445:NJI786446 NTD786445:NTE786446 OCZ786445:ODA786446 OMV786445:OMW786446 OWR786445:OWS786446 PGN786445:PGO786446 PQJ786445:PQK786446 QAF786445:QAG786446 QKB786445:QKC786446 QTX786445:QTY786446 RDT786445:RDU786446 RNP786445:RNQ786446 RXL786445:RXM786446 SHH786445:SHI786446 SRD786445:SRE786446 TAZ786445:TBA786446 TKV786445:TKW786446 TUR786445:TUS786446 UEN786445:UEO786446 UOJ786445:UOK786446 UYF786445:UYG786446 VIB786445:VIC786446 VRX786445:VRY786446 WBT786445:WBU786446 WLP786445:WLQ786446 WVL786445:WVM786446 D851981:E851982 IZ851981:JA851982 SV851981:SW851982 ACR851981:ACS851982 AMN851981:AMO851982 AWJ851981:AWK851982 BGF851981:BGG851982 BQB851981:BQC851982 BZX851981:BZY851982 CJT851981:CJU851982 CTP851981:CTQ851982 DDL851981:DDM851982 DNH851981:DNI851982 DXD851981:DXE851982 EGZ851981:EHA851982 EQV851981:EQW851982 FAR851981:FAS851982 FKN851981:FKO851982 FUJ851981:FUK851982 GEF851981:GEG851982 GOB851981:GOC851982 GXX851981:GXY851982 HHT851981:HHU851982 HRP851981:HRQ851982 IBL851981:IBM851982 ILH851981:ILI851982 IVD851981:IVE851982 JEZ851981:JFA851982 JOV851981:JOW851982 JYR851981:JYS851982 KIN851981:KIO851982 KSJ851981:KSK851982 LCF851981:LCG851982 LMB851981:LMC851982 LVX851981:LVY851982 MFT851981:MFU851982 MPP851981:MPQ851982 MZL851981:MZM851982 NJH851981:NJI851982 NTD851981:NTE851982 OCZ851981:ODA851982 OMV851981:OMW851982 OWR851981:OWS851982 PGN851981:PGO851982 PQJ851981:PQK851982 QAF851981:QAG851982 QKB851981:QKC851982 QTX851981:QTY851982 RDT851981:RDU851982 RNP851981:RNQ851982 RXL851981:RXM851982 SHH851981:SHI851982 SRD851981:SRE851982 TAZ851981:TBA851982 TKV851981:TKW851982 TUR851981:TUS851982 UEN851981:UEO851982 UOJ851981:UOK851982 UYF851981:UYG851982 VIB851981:VIC851982 VRX851981:VRY851982 WBT851981:WBU851982 WLP851981:WLQ851982 WVL851981:WVM851982 D917517:E917518 IZ917517:JA917518 SV917517:SW917518 ACR917517:ACS917518 AMN917517:AMO917518 AWJ917517:AWK917518 BGF917517:BGG917518 BQB917517:BQC917518 BZX917517:BZY917518 CJT917517:CJU917518 CTP917517:CTQ917518 DDL917517:DDM917518 DNH917517:DNI917518 DXD917517:DXE917518 EGZ917517:EHA917518 EQV917517:EQW917518 FAR917517:FAS917518 FKN917517:FKO917518 FUJ917517:FUK917518 GEF917517:GEG917518 GOB917517:GOC917518 GXX917517:GXY917518 HHT917517:HHU917518 HRP917517:HRQ917518 IBL917517:IBM917518 ILH917517:ILI917518 IVD917517:IVE917518 JEZ917517:JFA917518 JOV917517:JOW917518 JYR917517:JYS917518 KIN917517:KIO917518 KSJ917517:KSK917518 LCF917517:LCG917518 LMB917517:LMC917518 LVX917517:LVY917518 MFT917517:MFU917518 MPP917517:MPQ917518 MZL917517:MZM917518 NJH917517:NJI917518 NTD917517:NTE917518 OCZ917517:ODA917518 OMV917517:OMW917518 OWR917517:OWS917518 PGN917517:PGO917518 PQJ917517:PQK917518 QAF917517:QAG917518 QKB917517:QKC917518 QTX917517:QTY917518 RDT917517:RDU917518 RNP917517:RNQ917518 RXL917517:RXM917518 SHH917517:SHI917518 SRD917517:SRE917518 TAZ917517:TBA917518 TKV917517:TKW917518 TUR917517:TUS917518 UEN917517:UEO917518 UOJ917517:UOK917518 UYF917517:UYG917518 VIB917517:VIC917518 VRX917517:VRY917518 WBT917517:WBU917518 WLP917517:WLQ917518 WVL917517:WVM917518 D983053:E983054 IZ983053:JA983054 SV983053:SW983054 ACR983053:ACS983054 AMN983053:AMO983054 AWJ983053:AWK983054 BGF983053:BGG983054 BQB983053:BQC983054 BZX983053:BZY983054 CJT983053:CJU983054 CTP983053:CTQ983054 DDL983053:DDM983054 DNH983053:DNI983054 DXD983053:DXE983054 EGZ983053:EHA983054 EQV983053:EQW983054 FAR983053:FAS983054 FKN983053:FKO983054 FUJ983053:FUK983054 GEF983053:GEG983054 GOB983053:GOC983054 GXX983053:GXY983054 HHT983053:HHU983054 HRP983053:HRQ983054 IBL983053:IBM983054 ILH983053:ILI983054 IVD983053:IVE983054 JEZ983053:JFA983054 JOV983053:JOW983054 JYR983053:JYS983054 KIN983053:KIO983054 KSJ983053:KSK983054 LCF983053:LCG983054 LMB983053:LMC983054 LVX983053:LVY983054 MFT983053:MFU983054 MPP983053:MPQ983054 MZL983053:MZM983054 NJH983053:NJI983054 NTD983053:NTE983054 OCZ983053:ODA983054 OMV983053:OMW983054 OWR983053:OWS983054 PGN983053:PGO983054 PQJ983053:PQK983054 QAF983053:QAG983054 QKB983053:QKC983054 QTX983053:QTY983054 RDT983053:RDU983054 RNP983053:RNQ983054 RXL983053:RXM983054 SHH983053:SHI983054 SRD983053:SRE983054 TAZ983053:TBA983054 TKV983053:TKW983054 TUR983053:TUS983054 UEN983053:UEO983054 UOJ983053:UOK983054 UYF983053:UYG983054 VIB983053:VIC983054 VRX983053:VRY983054 WBT983053:WBU983054 WLP983053:WLQ983054 WVL983053:WVM983054"/>
  </dataValidations>
  <printOptions horizontalCentered="1"/>
  <pageMargins left="0.31" right="0.25" top="0.52" bottom="0.67" header="0.23" footer="0.24"/>
  <pageSetup paperSize="9" scale="77" fitToHeight="0" orientation="portrait" r:id="rId7"/>
  <headerFooter alignWithMargins="0">
    <oddFooter>&amp;R&amp;"Book Antiqua,Bold"&amp;10Schedule-5/ Page &amp;P of &amp;N</oddFooter>
  </headerFooter>
  <drawing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33"/>
  </sheetPr>
  <dimension ref="A1:X71"/>
  <sheetViews>
    <sheetView view="pageBreakPreview" topLeftCell="A10" zoomScaleNormal="100" zoomScaleSheetLayoutView="100" workbookViewId="0">
      <selection activeCell="D15" sqref="D15:E15"/>
    </sheetView>
  </sheetViews>
  <sheetFormatPr defaultColWidth="11.42578125" defaultRowHeight="16.5"/>
  <cols>
    <col min="1" max="1" width="11.85546875" style="50" customWidth="1"/>
    <col min="2" max="2" width="46.7109375" style="50" customWidth="1"/>
    <col min="3" max="3" width="20" style="50" customWidth="1"/>
    <col min="4" max="4" width="23.42578125" style="50" customWidth="1"/>
    <col min="5" max="5" width="22.85546875" style="50" customWidth="1"/>
    <col min="6" max="6" width="11.42578125" style="142" customWidth="1"/>
    <col min="7" max="7" width="34.140625" style="142" customWidth="1"/>
    <col min="8" max="8" width="11.42578125" style="142" customWidth="1"/>
    <col min="9" max="9" width="14" style="479" customWidth="1"/>
    <col min="10" max="10" width="14.42578125" style="479" customWidth="1"/>
    <col min="11" max="11" width="17.140625" style="479" customWidth="1"/>
    <col min="12" max="13" width="11.42578125" style="479" customWidth="1"/>
    <col min="14" max="14" width="21.28515625" style="479" customWidth="1"/>
    <col min="15" max="15" width="18.28515625" style="143" customWidth="1"/>
    <col min="16" max="17" width="11.42578125" style="143" customWidth="1"/>
    <col min="18" max="18" width="11.42578125" style="178" customWidth="1"/>
    <col min="19" max="24" width="11.42578125" style="142" customWidth="1"/>
    <col min="25" max="256" width="11.42578125" style="178"/>
    <col min="257" max="257" width="11.85546875" style="178" customWidth="1"/>
    <col min="258" max="258" width="46.7109375" style="178" customWidth="1"/>
    <col min="259" max="259" width="20" style="178" customWidth="1"/>
    <col min="260" max="260" width="23.42578125" style="178" customWidth="1"/>
    <col min="261" max="261" width="22.85546875" style="178" customWidth="1"/>
    <col min="262" max="262" width="11.42578125" style="178" customWidth="1"/>
    <col min="263" max="263" width="34.140625" style="178" customWidth="1"/>
    <col min="264" max="264" width="11.42578125" style="178" customWidth="1"/>
    <col min="265" max="272" width="0" style="178" hidden="1" customWidth="1"/>
    <col min="273" max="280" width="11.42578125" style="178" customWidth="1"/>
    <col min="281" max="512" width="11.42578125" style="178"/>
    <col min="513" max="513" width="11.85546875" style="178" customWidth="1"/>
    <col min="514" max="514" width="46.7109375" style="178" customWidth="1"/>
    <col min="515" max="515" width="20" style="178" customWidth="1"/>
    <col min="516" max="516" width="23.42578125" style="178" customWidth="1"/>
    <col min="517" max="517" width="22.85546875" style="178" customWidth="1"/>
    <col min="518" max="518" width="11.42578125" style="178" customWidth="1"/>
    <col min="519" max="519" width="34.140625" style="178" customWidth="1"/>
    <col min="520" max="520" width="11.42578125" style="178" customWidth="1"/>
    <col min="521" max="528" width="0" style="178" hidden="1" customWidth="1"/>
    <col min="529" max="536" width="11.42578125" style="178" customWidth="1"/>
    <col min="537" max="768" width="11.42578125" style="178"/>
    <col min="769" max="769" width="11.85546875" style="178" customWidth="1"/>
    <col min="770" max="770" width="46.7109375" style="178" customWidth="1"/>
    <col min="771" max="771" width="20" style="178" customWidth="1"/>
    <col min="772" max="772" width="23.42578125" style="178" customWidth="1"/>
    <col min="773" max="773" width="22.85546875" style="178" customWidth="1"/>
    <col min="774" max="774" width="11.42578125" style="178" customWidth="1"/>
    <col min="775" max="775" width="34.140625" style="178" customWidth="1"/>
    <col min="776" max="776" width="11.42578125" style="178" customWidth="1"/>
    <col min="777" max="784" width="0" style="178" hidden="1" customWidth="1"/>
    <col min="785" max="792" width="11.42578125" style="178" customWidth="1"/>
    <col min="793" max="1024" width="11.42578125" style="178"/>
    <col min="1025" max="1025" width="11.85546875" style="178" customWidth="1"/>
    <col min="1026" max="1026" width="46.7109375" style="178" customWidth="1"/>
    <col min="1027" max="1027" width="20" style="178" customWidth="1"/>
    <col min="1028" max="1028" width="23.42578125" style="178" customWidth="1"/>
    <col min="1029" max="1029" width="22.85546875" style="178" customWidth="1"/>
    <col min="1030" max="1030" width="11.42578125" style="178" customWidth="1"/>
    <col min="1031" max="1031" width="34.140625" style="178" customWidth="1"/>
    <col min="1032" max="1032" width="11.42578125" style="178" customWidth="1"/>
    <col min="1033" max="1040" width="0" style="178" hidden="1" customWidth="1"/>
    <col min="1041" max="1048" width="11.42578125" style="178" customWidth="1"/>
    <col min="1049" max="1280" width="11.42578125" style="178"/>
    <col min="1281" max="1281" width="11.85546875" style="178" customWidth="1"/>
    <col min="1282" max="1282" width="46.7109375" style="178" customWidth="1"/>
    <col min="1283" max="1283" width="20" style="178" customWidth="1"/>
    <col min="1284" max="1284" width="23.42578125" style="178" customWidth="1"/>
    <col min="1285" max="1285" width="22.85546875" style="178" customWidth="1"/>
    <col min="1286" max="1286" width="11.42578125" style="178" customWidth="1"/>
    <col min="1287" max="1287" width="34.140625" style="178" customWidth="1"/>
    <col min="1288" max="1288" width="11.42578125" style="178" customWidth="1"/>
    <col min="1289" max="1296" width="0" style="178" hidden="1" customWidth="1"/>
    <col min="1297" max="1304" width="11.42578125" style="178" customWidth="1"/>
    <col min="1305" max="1536" width="11.42578125" style="178"/>
    <col min="1537" max="1537" width="11.85546875" style="178" customWidth="1"/>
    <col min="1538" max="1538" width="46.7109375" style="178" customWidth="1"/>
    <col min="1539" max="1539" width="20" style="178" customWidth="1"/>
    <col min="1540" max="1540" width="23.42578125" style="178" customWidth="1"/>
    <col min="1541" max="1541" width="22.85546875" style="178" customWidth="1"/>
    <col min="1542" max="1542" width="11.42578125" style="178" customWidth="1"/>
    <col min="1543" max="1543" width="34.140625" style="178" customWidth="1"/>
    <col min="1544" max="1544" width="11.42578125" style="178" customWidth="1"/>
    <col min="1545" max="1552" width="0" style="178" hidden="1" customWidth="1"/>
    <col min="1553" max="1560" width="11.42578125" style="178" customWidth="1"/>
    <col min="1561" max="1792" width="11.42578125" style="178"/>
    <col min="1793" max="1793" width="11.85546875" style="178" customWidth="1"/>
    <col min="1794" max="1794" width="46.7109375" style="178" customWidth="1"/>
    <col min="1795" max="1795" width="20" style="178" customWidth="1"/>
    <col min="1796" max="1796" width="23.42578125" style="178" customWidth="1"/>
    <col min="1797" max="1797" width="22.85546875" style="178" customWidth="1"/>
    <col min="1798" max="1798" width="11.42578125" style="178" customWidth="1"/>
    <col min="1799" max="1799" width="34.140625" style="178" customWidth="1"/>
    <col min="1800" max="1800" width="11.42578125" style="178" customWidth="1"/>
    <col min="1801" max="1808" width="0" style="178" hidden="1" customWidth="1"/>
    <col min="1809" max="1816" width="11.42578125" style="178" customWidth="1"/>
    <col min="1817" max="2048" width="11.42578125" style="178"/>
    <col min="2049" max="2049" width="11.85546875" style="178" customWidth="1"/>
    <col min="2050" max="2050" width="46.7109375" style="178" customWidth="1"/>
    <col min="2051" max="2051" width="20" style="178" customWidth="1"/>
    <col min="2052" max="2052" width="23.42578125" style="178" customWidth="1"/>
    <col min="2053" max="2053" width="22.85546875" style="178" customWidth="1"/>
    <col min="2054" max="2054" width="11.42578125" style="178" customWidth="1"/>
    <col min="2055" max="2055" width="34.140625" style="178" customWidth="1"/>
    <col min="2056" max="2056" width="11.42578125" style="178" customWidth="1"/>
    <col min="2057" max="2064" width="0" style="178" hidden="1" customWidth="1"/>
    <col min="2065" max="2072" width="11.42578125" style="178" customWidth="1"/>
    <col min="2073" max="2304" width="11.42578125" style="178"/>
    <col min="2305" max="2305" width="11.85546875" style="178" customWidth="1"/>
    <col min="2306" max="2306" width="46.7109375" style="178" customWidth="1"/>
    <col min="2307" max="2307" width="20" style="178" customWidth="1"/>
    <col min="2308" max="2308" width="23.42578125" style="178" customWidth="1"/>
    <col min="2309" max="2309" width="22.85546875" style="178" customWidth="1"/>
    <col min="2310" max="2310" width="11.42578125" style="178" customWidth="1"/>
    <col min="2311" max="2311" width="34.140625" style="178" customWidth="1"/>
    <col min="2312" max="2312" width="11.42578125" style="178" customWidth="1"/>
    <col min="2313" max="2320" width="0" style="178" hidden="1" customWidth="1"/>
    <col min="2321" max="2328" width="11.42578125" style="178" customWidth="1"/>
    <col min="2329" max="2560" width="11.42578125" style="178"/>
    <col min="2561" max="2561" width="11.85546875" style="178" customWidth="1"/>
    <col min="2562" max="2562" width="46.7109375" style="178" customWidth="1"/>
    <col min="2563" max="2563" width="20" style="178" customWidth="1"/>
    <col min="2564" max="2564" width="23.42578125" style="178" customWidth="1"/>
    <col min="2565" max="2565" width="22.85546875" style="178" customWidth="1"/>
    <col min="2566" max="2566" width="11.42578125" style="178" customWidth="1"/>
    <col min="2567" max="2567" width="34.140625" style="178" customWidth="1"/>
    <col min="2568" max="2568" width="11.42578125" style="178" customWidth="1"/>
    <col min="2569" max="2576" width="0" style="178" hidden="1" customWidth="1"/>
    <col min="2577" max="2584" width="11.42578125" style="178" customWidth="1"/>
    <col min="2585" max="2816" width="11.42578125" style="178"/>
    <col min="2817" max="2817" width="11.85546875" style="178" customWidth="1"/>
    <col min="2818" max="2818" width="46.7109375" style="178" customWidth="1"/>
    <col min="2819" max="2819" width="20" style="178" customWidth="1"/>
    <col min="2820" max="2820" width="23.42578125" style="178" customWidth="1"/>
    <col min="2821" max="2821" width="22.85546875" style="178" customWidth="1"/>
    <col min="2822" max="2822" width="11.42578125" style="178" customWidth="1"/>
    <col min="2823" max="2823" width="34.140625" style="178" customWidth="1"/>
    <col min="2824" max="2824" width="11.42578125" style="178" customWidth="1"/>
    <col min="2825" max="2832" width="0" style="178" hidden="1" customWidth="1"/>
    <col min="2833" max="2840" width="11.42578125" style="178" customWidth="1"/>
    <col min="2841" max="3072" width="11.42578125" style="178"/>
    <col min="3073" max="3073" width="11.85546875" style="178" customWidth="1"/>
    <col min="3074" max="3074" width="46.7109375" style="178" customWidth="1"/>
    <col min="3075" max="3075" width="20" style="178" customWidth="1"/>
    <col min="3076" max="3076" width="23.42578125" style="178" customWidth="1"/>
    <col min="3077" max="3077" width="22.85546875" style="178" customWidth="1"/>
    <col min="3078" max="3078" width="11.42578125" style="178" customWidth="1"/>
    <col min="3079" max="3079" width="34.140625" style="178" customWidth="1"/>
    <col min="3080" max="3080" width="11.42578125" style="178" customWidth="1"/>
    <col min="3081" max="3088" width="0" style="178" hidden="1" customWidth="1"/>
    <col min="3089" max="3096" width="11.42578125" style="178" customWidth="1"/>
    <col min="3097" max="3328" width="11.42578125" style="178"/>
    <col min="3329" max="3329" width="11.85546875" style="178" customWidth="1"/>
    <col min="3330" max="3330" width="46.7109375" style="178" customWidth="1"/>
    <col min="3331" max="3331" width="20" style="178" customWidth="1"/>
    <col min="3332" max="3332" width="23.42578125" style="178" customWidth="1"/>
    <col min="3333" max="3333" width="22.85546875" style="178" customWidth="1"/>
    <col min="3334" max="3334" width="11.42578125" style="178" customWidth="1"/>
    <col min="3335" max="3335" width="34.140625" style="178" customWidth="1"/>
    <col min="3336" max="3336" width="11.42578125" style="178" customWidth="1"/>
    <col min="3337" max="3344" width="0" style="178" hidden="1" customWidth="1"/>
    <col min="3345" max="3352" width="11.42578125" style="178" customWidth="1"/>
    <col min="3353" max="3584" width="11.42578125" style="178"/>
    <col min="3585" max="3585" width="11.85546875" style="178" customWidth="1"/>
    <col min="3586" max="3586" width="46.7109375" style="178" customWidth="1"/>
    <col min="3587" max="3587" width="20" style="178" customWidth="1"/>
    <col min="3588" max="3588" width="23.42578125" style="178" customWidth="1"/>
    <col min="3589" max="3589" width="22.85546875" style="178" customWidth="1"/>
    <col min="3590" max="3590" width="11.42578125" style="178" customWidth="1"/>
    <col min="3591" max="3591" width="34.140625" style="178" customWidth="1"/>
    <col min="3592" max="3592" width="11.42578125" style="178" customWidth="1"/>
    <col min="3593" max="3600" width="0" style="178" hidden="1" customWidth="1"/>
    <col min="3601" max="3608" width="11.42578125" style="178" customWidth="1"/>
    <col min="3609" max="3840" width="11.42578125" style="178"/>
    <col min="3841" max="3841" width="11.85546875" style="178" customWidth="1"/>
    <col min="3842" max="3842" width="46.7109375" style="178" customWidth="1"/>
    <col min="3843" max="3843" width="20" style="178" customWidth="1"/>
    <col min="3844" max="3844" width="23.42578125" style="178" customWidth="1"/>
    <col min="3845" max="3845" width="22.85546875" style="178" customWidth="1"/>
    <col min="3846" max="3846" width="11.42578125" style="178" customWidth="1"/>
    <col min="3847" max="3847" width="34.140625" style="178" customWidth="1"/>
    <col min="3848" max="3848" width="11.42578125" style="178" customWidth="1"/>
    <col min="3849" max="3856" width="0" style="178" hidden="1" customWidth="1"/>
    <col min="3857" max="3864" width="11.42578125" style="178" customWidth="1"/>
    <col min="3865" max="4096" width="11.42578125" style="178"/>
    <col min="4097" max="4097" width="11.85546875" style="178" customWidth="1"/>
    <col min="4098" max="4098" width="46.7109375" style="178" customWidth="1"/>
    <col min="4099" max="4099" width="20" style="178" customWidth="1"/>
    <col min="4100" max="4100" width="23.42578125" style="178" customWidth="1"/>
    <col min="4101" max="4101" width="22.85546875" style="178" customWidth="1"/>
    <col min="4102" max="4102" width="11.42578125" style="178" customWidth="1"/>
    <col min="4103" max="4103" width="34.140625" style="178" customWidth="1"/>
    <col min="4104" max="4104" width="11.42578125" style="178" customWidth="1"/>
    <col min="4105" max="4112" width="0" style="178" hidden="1" customWidth="1"/>
    <col min="4113" max="4120" width="11.42578125" style="178" customWidth="1"/>
    <col min="4121" max="4352" width="11.42578125" style="178"/>
    <col min="4353" max="4353" width="11.85546875" style="178" customWidth="1"/>
    <col min="4354" max="4354" width="46.7109375" style="178" customWidth="1"/>
    <col min="4355" max="4355" width="20" style="178" customWidth="1"/>
    <col min="4356" max="4356" width="23.42578125" style="178" customWidth="1"/>
    <col min="4357" max="4357" width="22.85546875" style="178" customWidth="1"/>
    <col min="4358" max="4358" width="11.42578125" style="178" customWidth="1"/>
    <col min="4359" max="4359" width="34.140625" style="178" customWidth="1"/>
    <col min="4360" max="4360" width="11.42578125" style="178" customWidth="1"/>
    <col min="4361" max="4368" width="0" style="178" hidden="1" customWidth="1"/>
    <col min="4369" max="4376" width="11.42578125" style="178" customWidth="1"/>
    <col min="4377" max="4608" width="11.42578125" style="178"/>
    <col min="4609" max="4609" width="11.85546875" style="178" customWidth="1"/>
    <col min="4610" max="4610" width="46.7109375" style="178" customWidth="1"/>
    <col min="4611" max="4611" width="20" style="178" customWidth="1"/>
    <col min="4612" max="4612" width="23.42578125" style="178" customWidth="1"/>
    <col min="4613" max="4613" width="22.85546875" style="178" customWidth="1"/>
    <col min="4614" max="4614" width="11.42578125" style="178" customWidth="1"/>
    <col min="4615" max="4615" width="34.140625" style="178" customWidth="1"/>
    <col min="4616" max="4616" width="11.42578125" style="178" customWidth="1"/>
    <col min="4617" max="4624" width="0" style="178" hidden="1" customWidth="1"/>
    <col min="4625" max="4632" width="11.42578125" style="178" customWidth="1"/>
    <col min="4633" max="4864" width="11.42578125" style="178"/>
    <col min="4865" max="4865" width="11.85546875" style="178" customWidth="1"/>
    <col min="4866" max="4866" width="46.7109375" style="178" customWidth="1"/>
    <col min="4867" max="4867" width="20" style="178" customWidth="1"/>
    <col min="4868" max="4868" width="23.42578125" style="178" customWidth="1"/>
    <col min="4869" max="4869" width="22.85546875" style="178" customWidth="1"/>
    <col min="4870" max="4870" width="11.42578125" style="178" customWidth="1"/>
    <col min="4871" max="4871" width="34.140625" style="178" customWidth="1"/>
    <col min="4872" max="4872" width="11.42578125" style="178" customWidth="1"/>
    <col min="4873" max="4880" width="0" style="178" hidden="1" customWidth="1"/>
    <col min="4881" max="4888" width="11.42578125" style="178" customWidth="1"/>
    <col min="4889" max="5120" width="11.42578125" style="178"/>
    <col min="5121" max="5121" width="11.85546875" style="178" customWidth="1"/>
    <col min="5122" max="5122" width="46.7109375" style="178" customWidth="1"/>
    <col min="5123" max="5123" width="20" style="178" customWidth="1"/>
    <col min="5124" max="5124" width="23.42578125" style="178" customWidth="1"/>
    <col min="5125" max="5125" width="22.85546875" style="178" customWidth="1"/>
    <col min="5126" max="5126" width="11.42578125" style="178" customWidth="1"/>
    <col min="5127" max="5127" width="34.140625" style="178" customWidth="1"/>
    <col min="5128" max="5128" width="11.42578125" style="178" customWidth="1"/>
    <col min="5129" max="5136" width="0" style="178" hidden="1" customWidth="1"/>
    <col min="5137" max="5144" width="11.42578125" style="178" customWidth="1"/>
    <col min="5145" max="5376" width="11.42578125" style="178"/>
    <col min="5377" max="5377" width="11.85546875" style="178" customWidth="1"/>
    <col min="5378" max="5378" width="46.7109375" style="178" customWidth="1"/>
    <col min="5379" max="5379" width="20" style="178" customWidth="1"/>
    <col min="5380" max="5380" width="23.42578125" style="178" customWidth="1"/>
    <col min="5381" max="5381" width="22.85546875" style="178" customWidth="1"/>
    <col min="5382" max="5382" width="11.42578125" style="178" customWidth="1"/>
    <col min="5383" max="5383" width="34.140625" style="178" customWidth="1"/>
    <col min="5384" max="5384" width="11.42578125" style="178" customWidth="1"/>
    <col min="5385" max="5392" width="0" style="178" hidden="1" customWidth="1"/>
    <col min="5393" max="5400" width="11.42578125" style="178" customWidth="1"/>
    <col min="5401" max="5632" width="11.42578125" style="178"/>
    <col min="5633" max="5633" width="11.85546875" style="178" customWidth="1"/>
    <col min="5634" max="5634" width="46.7109375" style="178" customWidth="1"/>
    <col min="5635" max="5635" width="20" style="178" customWidth="1"/>
    <col min="5636" max="5636" width="23.42578125" style="178" customWidth="1"/>
    <col min="5637" max="5637" width="22.85546875" style="178" customWidth="1"/>
    <col min="5638" max="5638" width="11.42578125" style="178" customWidth="1"/>
    <col min="5639" max="5639" width="34.140625" style="178" customWidth="1"/>
    <col min="5640" max="5640" width="11.42578125" style="178" customWidth="1"/>
    <col min="5641" max="5648" width="0" style="178" hidden="1" customWidth="1"/>
    <col min="5649" max="5656" width="11.42578125" style="178" customWidth="1"/>
    <col min="5657" max="5888" width="11.42578125" style="178"/>
    <col min="5889" max="5889" width="11.85546875" style="178" customWidth="1"/>
    <col min="5890" max="5890" width="46.7109375" style="178" customWidth="1"/>
    <col min="5891" max="5891" width="20" style="178" customWidth="1"/>
    <col min="5892" max="5892" width="23.42578125" style="178" customWidth="1"/>
    <col min="5893" max="5893" width="22.85546875" style="178" customWidth="1"/>
    <col min="5894" max="5894" width="11.42578125" style="178" customWidth="1"/>
    <col min="5895" max="5895" width="34.140625" style="178" customWidth="1"/>
    <col min="5896" max="5896" width="11.42578125" style="178" customWidth="1"/>
    <col min="5897" max="5904" width="0" style="178" hidden="1" customWidth="1"/>
    <col min="5905" max="5912" width="11.42578125" style="178" customWidth="1"/>
    <col min="5913" max="6144" width="11.42578125" style="178"/>
    <col min="6145" max="6145" width="11.85546875" style="178" customWidth="1"/>
    <col min="6146" max="6146" width="46.7109375" style="178" customWidth="1"/>
    <col min="6147" max="6147" width="20" style="178" customWidth="1"/>
    <col min="6148" max="6148" width="23.42578125" style="178" customWidth="1"/>
    <col min="6149" max="6149" width="22.85546875" style="178" customWidth="1"/>
    <col min="6150" max="6150" width="11.42578125" style="178" customWidth="1"/>
    <col min="6151" max="6151" width="34.140625" style="178" customWidth="1"/>
    <col min="6152" max="6152" width="11.42578125" style="178" customWidth="1"/>
    <col min="6153" max="6160" width="0" style="178" hidden="1" customWidth="1"/>
    <col min="6161" max="6168" width="11.42578125" style="178" customWidth="1"/>
    <col min="6169" max="6400" width="11.42578125" style="178"/>
    <col min="6401" max="6401" width="11.85546875" style="178" customWidth="1"/>
    <col min="6402" max="6402" width="46.7109375" style="178" customWidth="1"/>
    <col min="6403" max="6403" width="20" style="178" customWidth="1"/>
    <col min="6404" max="6404" width="23.42578125" style="178" customWidth="1"/>
    <col min="6405" max="6405" width="22.85546875" style="178" customWidth="1"/>
    <col min="6406" max="6406" width="11.42578125" style="178" customWidth="1"/>
    <col min="6407" max="6407" width="34.140625" style="178" customWidth="1"/>
    <col min="6408" max="6408" width="11.42578125" style="178" customWidth="1"/>
    <col min="6409" max="6416" width="0" style="178" hidden="1" customWidth="1"/>
    <col min="6417" max="6424" width="11.42578125" style="178" customWidth="1"/>
    <col min="6425" max="6656" width="11.42578125" style="178"/>
    <col min="6657" max="6657" width="11.85546875" style="178" customWidth="1"/>
    <col min="6658" max="6658" width="46.7109375" style="178" customWidth="1"/>
    <col min="6659" max="6659" width="20" style="178" customWidth="1"/>
    <col min="6660" max="6660" width="23.42578125" style="178" customWidth="1"/>
    <col min="6661" max="6661" width="22.85546875" style="178" customWidth="1"/>
    <col min="6662" max="6662" width="11.42578125" style="178" customWidth="1"/>
    <col min="6663" max="6663" width="34.140625" style="178" customWidth="1"/>
    <col min="6664" max="6664" width="11.42578125" style="178" customWidth="1"/>
    <col min="6665" max="6672" width="0" style="178" hidden="1" customWidth="1"/>
    <col min="6673" max="6680" width="11.42578125" style="178" customWidth="1"/>
    <col min="6681" max="6912" width="11.42578125" style="178"/>
    <col min="6913" max="6913" width="11.85546875" style="178" customWidth="1"/>
    <col min="6914" max="6914" width="46.7109375" style="178" customWidth="1"/>
    <col min="6915" max="6915" width="20" style="178" customWidth="1"/>
    <col min="6916" max="6916" width="23.42578125" style="178" customWidth="1"/>
    <col min="6917" max="6917" width="22.85546875" style="178" customWidth="1"/>
    <col min="6918" max="6918" width="11.42578125" style="178" customWidth="1"/>
    <col min="6919" max="6919" width="34.140625" style="178" customWidth="1"/>
    <col min="6920" max="6920" width="11.42578125" style="178" customWidth="1"/>
    <col min="6921" max="6928" width="0" style="178" hidden="1" customWidth="1"/>
    <col min="6929" max="6936" width="11.42578125" style="178" customWidth="1"/>
    <col min="6937" max="7168" width="11.42578125" style="178"/>
    <col min="7169" max="7169" width="11.85546875" style="178" customWidth="1"/>
    <col min="7170" max="7170" width="46.7109375" style="178" customWidth="1"/>
    <col min="7171" max="7171" width="20" style="178" customWidth="1"/>
    <col min="7172" max="7172" width="23.42578125" style="178" customWidth="1"/>
    <col min="7173" max="7173" width="22.85546875" style="178" customWidth="1"/>
    <col min="7174" max="7174" width="11.42578125" style="178" customWidth="1"/>
    <col min="7175" max="7175" width="34.140625" style="178" customWidth="1"/>
    <col min="7176" max="7176" width="11.42578125" style="178" customWidth="1"/>
    <col min="7177" max="7184" width="0" style="178" hidden="1" customWidth="1"/>
    <col min="7185" max="7192" width="11.42578125" style="178" customWidth="1"/>
    <col min="7193" max="7424" width="11.42578125" style="178"/>
    <col min="7425" max="7425" width="11.85546875" style="178" customWidth="1"/>
    <col min="7426" max="7426" width="46.7109375" style="178" customWidth="1"/>
    <col min="7427" max="7427" width="20" style="178" customWidth="1"/>
    <col min="7428" max="7428" width="23.42578125" style="178" customWidth="1"/>
    <col min="7429" max="7429" width="22.85546875" style="178" customWidth="1"/>
    <col min="7430" max="7430" width="11.42578125" style="178" customWidth="1"/>
    <col min="7431" max="7431" width="34.140625" style="178" customWidth="1"/>
    <col min="7432" max="7432" width="11.42578125" style="178" customWidth="1"/>
    <col min="7433" max="7440" width="0" style="178" hidden="1" customWidth="1"/>
    <col min="7441" max="7448" width="11.42578125" style="178" customWidth="1"/>
    <col min="7449" max="7680" width="11.42578125" style="178"/>
    <col min="7681" max="7681" width="11.85546875" style="178" customWidth="1"/>
    <col min="7682" max="7682" width="46.7109375" style="178" customWidth="1"/>
    <col min="7683" max="7683" width="20" style="178" customWidth="1"/>
    <col min="7684" max="7684" width="23.42578125" style="178" customWidth="1"/>
    <col min="7685" max="7685" width="22.85546875" style="178" customWidth="1"/>
    <col min="7686" max="7686" width="11.42578125" style="178" customWidth="1"/>
    <col min="7687" max="7687" width="34.140625" style="178" customWidth="1"/>
    <col min="7688" max="7688" width="11.42578125" style="178" customWidth="1"/>
    <col min="7689" max="7696" width="0" style="178" hidden="1" customWidth="1"/>
    <col min="7697" max="7704" width="11.42578125" style="178" customWidth="1"/>
    <col min="7705" max="7936" width="11.42578125" style="178"/>
    <col min="7937" max="7937" width="11.85546875" style="178" customWidth="1"/>
    <col min="7938" max="7938" width="46.7109375" style="178" customWidth="1"/>
    <col min="7939" max="7939" width="20" style="178" customWidth="1"/>
    <col min="7940" max="7940" width="23.42578125" style="178" customWidth="1"/>
    <col min="7941" max="7941" width="22.85546875" style="178" customWidth="1"/>
    <col min="7942" max="7942" width="11.42578125" style="178" customWidth="1"/>
    <col min="7943" max="7943" width="34.140625" style="178" customWidth="1"/>
    <col min="7944" max="7944" width="11.42578125" style="178" customWidth="1"/>
    <col min="7945" max="7952" width="0" style="178" hidden="1" customWidth="1"/>
    <col min="7953" max="7960" width="11.42578125" style="178" customWidth="1"/>
    <col min="7961" max="8192" width="11.42578125" style="178"/>
    <col min="8193" max="8193" width="11.85546875" style="178" customWidth="1"/>
    <col min="8194" max="8194" width="46.7109375" style="178" customWidth="1"/>
    <col min="8195" max="8195" width="20" style="178" customWidth="1"/>
    <col min="8196" max="8196" width="23.42578125" style="178" customWidth="1"/>
    <col min="8197" max="8197" width="22.85546875" style="178" customWidth="1"/>
    <col min="8198" max="8198" width="11.42578125" style="178" customWidth="1"/>
    <col min="8199" max="8199" width="34.140625" style="178" customWidth="1"/>
    <col min="8200" max="8200" width="11.42578125" style="178" customWidth="1"/>
    <col min="8201" max="8208" width="0" style="178" hidden="1" customWidth="1"/>
    <col min="8209" max="8216" width="11.42578125" style="178" customWidth="1"/>
    <col min="8217" max="8448" width="11.42578125" style="178"/>
    <col min="8449" max="8449" width="11.85546875" style="178" customWidth="1"/>
    <col min="8450" max="8450" width="46.7109375" style="178" customWidth="1"/>
    <col min="8451" max="8451" width="20" style="178" customWidth="1"/>
    <col min="8452" max="8452" width="23.42578125" style="178" customWidth="1"/>
    <col min="8453" max="8453" width="22.85546875" style="178" customWidth="1"/>
    <col min="8454" max="8454" width="11.42578125" style="178" customWidth="1"/>
    <col min="8455" max="8455" width="34.140625" style="178" customWidth="1"/>
    <col min="8456" max="8456" width="11.42578125" style="178" customWidth="1"/>
    <col min="8457" max="8464" width="0" style="178" hidden="1" customWidth="1"/>
    <col min="8465" max="8472" width="11.42578125" style="178" customWidth="1"/>
    <col min="8473" max="8704" width="11.42578125" style="178"/>
    <col min="8705" max="8705" width="11.85546875" style="178" customWidth="1"/>
    <col min="8706" max="8706" width="46.7109375" style="178" customWidth="1"/>
    <col min="8707" max="8707" width="20" style="178" customWidth="1"/>
    <col min="8708" max="8708" width="23.42578125" style="178" customWidth="1"/>
    <col min="8709" max="8709" width="22.85546875" style="178" customWidth="1"/>
    <col min="8710" max="8710" width="11.42578125" style="178" customWidth="1"/>
    <col min="8711" max="8711" width="34.140625" style="178" customWidth="1"/>
    <col min="8712" max="8712" width="11.42578125" style="178" customWidth="1"/>
    <col min="8713" max="8720" width="0" style="178" hidden="1" customWidth="1"/>
    <col min="8721" max="8728" width="11.42578125" style="178" customWidth="1"/>
    <col min="8729" max="8960" width="11.42578125" style="178"/>
    <col min="8961" max="8961" width="11.85546875" style="178" customWidth="1"/>
    <col min="8962" max="8962" width="46.7109375" style="178" customWidth="1"/>
    <col min="8963" max="8963" width="20" style="178" customWidth="1"/>
    <col min="8964" max="8964" width="23.42578125" style="178" customWidth="1"/>
    <col min="8965" max="8965" width="22.85546875" style="178" customWidth="1"/>
    <col min="8966" max="8966" width="11.42578125" style="178" customWidth="1"/>
    <col min="8967" max="8967" width="34.140625" style="178" customWidth="1"/>
    <col min="8968" max="8968" width="11.42578125" style="178" customWidth="1"/>
    <col min="8969" max="8976" width="0" style="178" hidden="1" customWidth="1"/>
    <col min="8977" max="8984" width="11.42578125" style="178" customWidth="1"/>
    <col min="8985" max="9216" width="11.42578125" style="178"/>
    <col min="9217" max="9217" width="11.85546875" style="178" customWidth="1"/>
    <col min="9218" max="9218" width="46.7109375" style="178" customWidth="1"/>
    <col min="9219" max="9219" width="20" style="178" customWidth="1"/>
    <col min="9220" max="9220" width="23.42578125" style="178" customWidth="1"/>
    <col min="9221" max="9221" width="22.85546875" style="178" customWidth="1"/>
    <col min="9222" max="9222" width="11.42578125" style="178" customWidth="1"/>
    <col min="9223" max="9223" width="34.140625" style="178" customWidth="1"/>
    <col min="9224" max="9224" width="11.42578125" style="178" customWidth="1"/>
    <col min="9225" max="9232" width="0" style="178" hidden="1" customWidth="1"/>
    <col min="9233" max="9240" width="11.42578125" style="178" customWidth="1"/>
    <col min="9241" max="9472" width="11.42578125" style="178"/>
    <col min="9473" max="9473" width="11.85546875" style="178" customWidth="1"/>
    <col min="9474" max="9474" width="46.7109375" style="178" customWidth="1"/>
    <col min="9475" max="9475" width="20" style="178" customWidth="1"/>
    <col min="9476" max="9476" width="23.42578125" style="178" customWidth="1"/>
    <col min="9477" max="9477" width="22.85546875" style="178" customWidth="1"/>
    <col min="9478" max="9478" width="11.42578125" style="178" customWidth="1"/>
    <col min="9479" max="9479" width="34.140625" style="178" customWidth="1"/>
    <col min="9480" max="9480" width="11.42578125" style="178" customWidth="1"/>
    <col min="9481" max="9488" width="0" style="178" hidden="1" customWidth="1"/>
    <col min="9489" max="9496" width="11.42578125" style="178" customWidth="1"/>
    <col min="9497" max="9728" width="11.42578125" style="178"/>
    <col min="9729" max="9729" width="11.85546875" style="178" customWidth="1"/>
    <col min="9730" max="9730" width="46.7109375" style="178" customWidth="1"/>
    <col min="9731" max="9731" width="20" style="178" customWidth="1"/>
    <col min="9732" max="9732" width="23.42578125" style="178" customWidth="1"/>
    <col min="9733" max="9733" width="22.85546875" style="178" customWidth="1"/>
    <col min="9734" max="9734" width="11.42578125" style="178" customWidth="1"/>
    <col min="9735" max="9735" width="34.140625" style="178" customWidth="1"/>
    <col min="9736" max="9736" width="11.42578125" style="178" customWidth="1"/>
    <col min="9737" max="9744" width="0" style="178" hidden="1" customWidth="1"/>
    <col min="9745" max="9752" width="11.42578125" style="178" customWidth="1"/>
    <col min="9753" max="9984" width="11.42578125" style="178"/>
    <col min="9985" max="9985" width="11.85546875" style="178" customWidth="1"/>
    <col min="9986" max="9986" width="46.7109375" style="178" customWidth="1"/>
    <col min="9987" max="9987" width="20" style="178" customWidth="1"/>
    <col min="9988" max="9988" width="23.42578125" style="178" customWidth="1"/>
    <col min="9989" max="9989" width="22.85546875" style="178" customWidth="1"/>
    <col min="9990" max="9990" width="11.42578125" style="178" customWidth="1"/>
    <col min="9991" max="9991" width="34.140625" style="178" customWidth="1"/>
    <col min="9992" max="9992" width="11.42578125" style="178" customWidth="1"/>
    <col min="9993" max="10000" width="0" style="178" hidden="1" customWidth="1"/>
    <col min="10001" max="10008" width="11.42578125" style="178" customWidth="1"/>
    <col min="10009" max="10240" width="11.42578125" style="178"/>
    <col min="10241" max="10241" width="11.85546875" style="178" customWidth="1"/>
    <col min="10242" max="10242" width="46.7109375" style="178" customWidth="1"/>
    <col min="10243" max="10243" width="20" style="178" customWidth="1"/>
    <col min="10244" max="10244" width="23.42578125" style="178" customWidth="1"/>
    <col min="10245" max="10245" width="22.85546875" style="178" customWidth="1"/>
    <col min="10246" max="10246" width="11.42578125" style="178" customWidth="1"/>
    <col min="10247" max="10247" width="34.140625" style="178" customWidth="1"/>
    <col min="10248" max="10248" width="11.42578125" style="178" customWidth="1"/>
    <col min="10249" max="10256" width="0" style="178" hidden="1" customWidth="1"/>
    <col min="10257" max="10264" width="11.42578125" style="178" customWidth="1"/>
    <col min="10265" max="10496" width="11.42578125" style="178"/>
    <col min="10497" max="10497" width="11.85546875" style="178" customWidth="1"/>
    <col min="10498" max="10498" width="46.7109375" style="178" customWidth="1"/>
    <col min="10499" max="10499" width="20" style="178" customWidth="1"/>
    <col min="10500" max="10500" width="23.42578125" style="178" customWidth="1"/>
    <col min="10501" max="10501" width="22.85546875" style="178" customWidth="1"/>
    <col min="10502" max="10502" width="11.42578125" style="178" customWidth="1"/>
    <col min="10503" max="10503" width="34.140625" style="178" customWidth="1"/>
    <col min="10504" max="10504" width="11.42578125" style="178" customWidth="1"/>
    <col min="10505" max="10512" width="0" style="178" hidden="1" customWidth="1"/>
    <col min="10513" max="10520" width="11.42578125" style="178" customWidth="1"/>
    <col min="10521" max="10752" width="11.42578125" style="178"/>
    <col min="10753" max="10753" width="11.85546875" style="178" customWidth="1"/>
    <col min="10754" max="10754" width="46.7109375" style="178" customWidth="1"/>
    <col min="10755" max="10755" width="20" style="178" customWidth="1"/>
    <col min="10756" max="10756" width="23.42578125" style="178" customWidth="1"/>
    <col min="10757" max="10757" width="22.85546875" style="178" customWidth="1"/>
    <col min="10758" max="10758" width="11.42578125" style="178" customWidth="1"/>
    <col min="10759" max="10759" width="34.140625" style="178" customWidth="1"/>
    <col min="10760" max="10760" width="11.42578125" style="178" customWidth="1"/>
    <col min="10761" max="10768" width="0" style="178" hidden="1" customWidth="1"/>
    <col min="10769" max="10776" width="11.42578125" style="178" customWidth="1"/>
    <col min="10777" max="11008" width="11.42578125" style="178"/>
    <col min="11009" max="11009" width="11.85546875" style="178" customWidth="1"/>
    <col min="11010" max="11010" width="46.7109375" style="178" customWidth="1"/>
    <col min="11011" max="11011" width="20" style="178" customWidth="1"/>
    <col min="11012" max="11012" width="23.42578125" style="178" customWidth="1"/>
    <col min="11013" max="11013" width="22.85546875" style="178" customWidth="1"/>
    <col min="11014" max="11014" width="11.42578125" style="178" customWidth="1"/>
    <col min="11015" max="11015" width="34.140625" style="178" customWidth="1"/>
    <col min="11016" max="11016" width="11.42578125" style="178" customWidth="1"/>
    <col min="11017" max="11024" width="0" style="178" hidden="1" customWidth="1"/>
    <col min="11025" max="11032" width="11.42578125" style="178" customWidth="1"/>
    <col min="11033" max="11264" width="11.42578125" style="178"/>
    <col min="11265" max="11265" width="11.85546875" style="178" customWidth="1"/>
    <col min="11266" max="11266" width="46.7109375" style="178" customWidth="1"/>
    <col min="11267" max="11267" width="20" style="178" customWidth="1"/>
    <col min="11268" max="11268" width="23.42578125" style="178" customWidth="1"/>
    <col min="11269" max="11269" width="22.85546875" style="178" customWidth="1"/>
    <col min="11270" max="11270" width="11.42578125" style="178" customWidth="1"/>
    <col min="11271" max="11271" width="34.140625" style="178" customWidth="1"/>
    <col min="11272" max="11272" width="11.42578125" style="178" customWidth="1"/>
    <col min="11273" max="11280" width="0" style="178" hidden="1" customWidth="1"/>
    <col min="11281" max="11288" width="11.42578125" style="178" customWidth="1"/>
    <col min="11289" max="11520" width="11.42578125" style="178"/>
    <col min="11521" max="11521" width="11.85546875" style="178" customWidth="1"/>
    <col min="11522" max="11522" width="46.7109375" style="178" customWidth="1"/>
    <col min="11523" max="11523" width="20" style="178" customWidth="1"/>
    <col min="11524" max="11524" width="23.42578125" style="178" customWidth="1"/>
    <col min="11525" max="11525" width="22.85546875" style="178" customWidth="1"/>
    <col min="11526" max="11526" width="11.42578125" style="178" customWidth="1"/>
    <col min="11527" max="11527" width="34.140625" style="178" customWidth="1"/>
    <col min="11528" max="11528" width="11.42578125" style="178" customWidth="1"/>
    <col min="11529" max="11536" width="0" style="178" hidden="1" customWidth="1"/>
    <col min="11537" max="11544" width="11.42578125" style="178" customWidth="1"/>
    <col min="11545" max="11776" width="11.42578125" style="178"/>
    <col min="11777" max="11777" width="11.85546875" style="178" customWidth="1"/>
    <col min="11778" max="11778" width="46.7109375" style="178" customWidth="1"/>
    <col min="11779" max="11779" width="20" style="178" customWidth="1"/>
    <col min="11780" max="11780" width="23.42578125" style="178" customWidth="1"/>
    <col min="11781" max="11781" width="22.85546875" style="178" customWidth="1"/>
    <col min="11782" max="11782" width="11.42578125" style="178" customWidth="1"/>
    <col min="11783" max="11783" width="34.140625" style="178" customWidth="1"/>
    <col min="11784" max="11784" width="11.42578125" style="178" customWidth="1"/>
    <col min="11785" max="11792" width="0" style="178" hidden="1" customWidth="1"/>
    <col min="11793" max="11800" width="11.42578125" style="178" customWidth="1"/>
    <col min="11801" max="12032" width="11.42578125" style="178"/>
    <col min="12033" max="12033" width="11.85546875" style="178" customWidth="1"/>
    <col min="12034" max="12034" width="46.7109375" style="178" customWidth="1"/>
    <col min="12035" max="12035" width="20" style="178" customWidth="1"/>
    <col min="12036" max="12036" width="23.42578125" style="178" customWidth="1"/>
    <col min="12037" max="12037" width="22.85546875" style="178" customWidth="1"/>
    <col min="12038" max="12038" width="11.42578125" style="178" customWidth="1"/>
    <col min="12039" max="12039" width="34.140625" style="178" customWidth="1"/>
    <col min="12040" max="12040" width="11.42578125" style="178" customWidth="1"/>
    <col min="12041" max="12048" width="0" style="178" hidden="1" customWidth="1"/>
    <col min="12049" max="12056" width="11.42578125" style="178" customWidth="1"/>
    <col min="12057" max="12288" width="11.42578125" style="178"/>
    <col min="12289" max="12289" width="11.85546875" style="178" customWidth="1"/>
    <col min="12290" max="12290" width="46.7109375" style="178" customWidth="1"/>
    <col min="12291" max="12291" width="20" style="178" customWidth="1"/>
    <col min="12292" max="12292" width="23.42578125" style="178" customWidth="1"/>
    <col min="12293" max="12293" width="22.85546875" style="178" customWidth="1"/>
    <col min="12294" max="12294" width="11.42578125" style="178" customWidth="1"/>
    <col min="12295" max="12295" width="34.140625" style="178" customWidth="1"/>
    <col min="12296" max="12296" width="11.42578125" style="178" customWidth="1"/>
    <col min="12297" max="12304" width="0" style="178" hidden="1" customWidth="1"/>
    <col min="12305" max="12312" width="11.42578125" style="178" customWidth="1"/>
    <col min="12313" max="12544" width="11.42578125" style="178"/>
    <col min="12545" max="12545" width="11.85546875" style="178" customWidth="1"/>
    <col min="12546" max="12546" width="46.7109375" style="178" customWidth="1"/>
    <col min="12547" max="12547" width="20" style="178" customWidth="1"/>
    <col min="12548" max="12548" width="23.42578125" style="178" customWidth="1"/>
    <col min="12549" max="12549" width="22.85546875" style="178" customWidth="1"/>
    <col min="12550" max="12550" width="11.42578125" style="178" customWidth="1"/>
    <col min="12551" max="12551" width="34.140625" style="178" customWidth="1"/>
    <col min="12552" max="12552" width="11.42578125" style="178" customWidth="1"/>
    <col min="12553" max="12560" width="0" style="178" hidden="1" customWidth="1"/>
    <col min="12561" max="12568" width="11.42578125" style="178" customWidth="1"/>
    <col min="12569" max="12800" width="11.42578125" style="178"/>
    <col min="12801" max="12801" width="11.85546875" style="178" customWidth="1"/>
    <col min="12802" max="12802" width="46.7109375" style="178" customWidth="1"/>
    <col min="12803" max="12803" width="20" style="178" customWidth="1"/>
    <col min="12804" max="12804" width="23.42578125" style="178" customWidth="1"/>
    <col min="12805" max="12805" width="22.85546875" style="178" customWidth="1"/>
    <col min="12806" max="12806" width="11.42578125" style="178" customWidth="1"/>
    <col min="12807" max="12807" width="34.140625" style="178" customWidth="1"/>
    <col min="12808" max="12808" width="11.42578125" style="178" customWidth="1"/>
    <col min="12809" max="12816" width="0" style="178" hidden="1" customWidth="1"/>
    <col min="12817" max="12824" width="11.42578125" style="178" customWidth="1"/>
    <col min="12825" max="13056" width="11.42578125" style="178"/>
    <col min="13057" max="13057" width="11.85546875" style="178" customWidth="1"/>
    <col min="13058" max="13058" width="46.7109375" style="178" customWidth="1"/>
    <col min="13059" max="13059" width="20" style="178" customWidth="1"/>
    <col min="13060" max="13060" width="23.42578125" style="178" customWidth="1"/>
    <col min="13061" max="13061" width="22.85546875" style="178" customWidth="1"/>
    <col min="13062" max="13062" width="11.42578125" style="178" customWidth="1"/>
    <col min="13063" max="13063" width="34.140625" style="178" customWidth="1"/>
    <col min="13064" max="13064" width="11.42578125" style="178" customWidth="1"/>
    <col min="13065" max="13072" width="0" style="178" hidden="1" customWidth="1"/>
    <col min="13073" max="13080" width="11.42578125" style="178" customWidth="1"/>
    <col min="13081" max="13312" width="11.42578125" style="178"/>
    <col min="13313" max="13313" width="11.85546875" style="178" customWidth="1"/>
    <col min="13314" max="13314" width="46.7109375" style="178" customWidth="1"/>
    <col min="13315" max="13315" width="20" style="178" customWidth="1"/>
    <col min="13316" max="13316" width="23.42578125" style="178" customWidth="1"/>
    <col min="13317" max="13317" width="22.85546875" style="178" customWidth="1"/>
    <col min="13318" max="13318" width="11.42578125" style="178" customWidth="1"/>
    <col min="13319" max="13319" width="34.140625" style="178" customWidth="1"/>
    <col min="13320" max="13320" width="11.42578125" style="178" customWidth="1"/>
    <col min="13321" max="13328" width="0" style="178" hidden="1" customWidth="1"/>
    <col min="13329" max="13336" width="11.42578125" style="178" customWidth="1"/>
    <col min="13337" max="13568" width="11.42578125" style="178"/>
    <col min="13569" max="13569" width="11.85546875" style="178" customWidth="1"/>
    <col min="13570" max="13570" width="46.7109375" style="178" customWidth="1"/>
    <col min="13571" max="13571" width="20" style="178" customWidth="1"/>
    <col min="13572" max="13572" width="23.42578125" style="178" customWidth="1"/>
    <col min="13573" max="13573" width="22.85546875" style="178" customWidth="1"/>
    <col min="13574" max="13574" width="11.42578125" style="178" customWidth="1"/>
    <col min="13575" max="13575" width="34.140625" style="178" customWidth="1"/>
    <col min="13576" max="13576" width="11.42578125" style="178" customWidth="1"/>
    <col min="13577" max="13584" width="0" style="178" hidden="1" customWidth="1"/>
    <col min="13585" max="13592" width="11.42578125" style="178" customWidth="1"/>
    <col min="13593" max="13824" width="11.42578125" style="178"/>
    <col min="13825" max="13825" width="11.85546875" style="178" customWidth="1"/>
    <col min="13826" max="13826" width="46.7109375" style="178" customWidth="1"/>
    <col min="13827" max="13827" width="20" style="178" customWidth="1"/>
    <col min="13828" max="13828" width="23.42578125" style="178" customWidth="1"/>
    <col min="13829" max="13829" width="22.85546875" style="178" customWidth="1"/>
    <col min="13830" max="13830" width="11.42578125" style="178" customWidth="1"/>
    <col min="13831" max="13831" width="34.140625" style="178" customWidth="1"/>
    <col min="13832" max="13832" width="11.42578125" style="178" customWidth="1"/>
    <col min="13833" max="13840" width="0" style="178" hidden="1" customWidth="1"/>
    <col min="13841" max="13848" width="11.42578125" style="178" customWidth="1"/>
    <col min="13849" max="14080" width="11.42578125" style="178"/>
    <col min="14081" max="14081" width="11.85546875" style="178" customWidth="1"/>
    <col min="14082" max="14082" width="46.7109375" style="178" customWidth="1"/>
    <col min="14083" max="14083" width="20" style="178" customWidth="1"/>
    <col min="14084" max="14084" width="23.42578125" style="178" customWidth="1"/>
    <col min="14085" max="14085" width="22.85546875" style="178" customWidth="1"/>
    <col min="14086" max="14086" width="11.42578125" style="178" customWidth="1"/>
    <col min="14087" max="14087" width="34.140625" style="178" customWidth="1"/>
    <col min="14088" max="14088" width="11.42578125" style="178" customWidth="1"/>
    <col min="14089" max="14096" width="0" style="178" hidden="1" customWidth="1"/>
    <col min="14097" max="14104" width="11.42578125" style="178" customWidth="1"/>
    <col min="14105" max="14336" width="11.42578125" style="178"/>
    <col min="14337" max="14337" width="11.85546875" style="178" customWidth="1"/>
    <col min="14338" max="14338" width="46.7109375" style="178" customWidth="1"/>
    <col min="14339" max="14339" width="20" style="178" customWidth="1"/>
    <col min="14340" max="14340" width="23.42578125" style="178" customWidth="1"/>
    <col min="14341" max="14341" width="22.85546875" style="178" customWidth="1"/>
    <col min="14342" max="14342" width="11.42578125" style="178" customWidth="1"/>
    <col min="14343" max="14343" width="34.140625" style="178" customWidth="1"/>
    <col min="14344" max="14344" width="11.42578125" style="178" customWidth="1"/>
    <col min="14345" max="14352" width="0" style="178" hidden="1" customWidth="1"/>
    <col min="14353" max="14360" width="11.42578125" style="178" customWidth="1"/>
    <col min="14361" max="14592" width="11.42578125" style="178"/>
    <col min="14593" max="14593" width="11.85546875" style="178" customWidth="1"/>
    <col min="14594" max="14594" width="46.7109375" style="178" customWidth="1"/>
    <col min="14595" max="14595" width="20" style="178" customWidth="1"/>
    <col min="14596" max="14596" width="23.42578125" style="178" customWidth="1"/>
    <col min="14597" max="14597" width="22.85546875" style="178" customWidth="1"/>
    <col min="14598" max="14598" width="11.42578125" style="178" customWidth="1"/>
    <col min="14599" max="14599" width="34.140625" style="178" customWidth="1"/>
    <col min="14600" max="14600" width="11.42578125" style="178" customWidth="1"/>
    <col min="14601" max="14608" width="0" style="178" hidden="1" customWidth="1"/>
    <col min="14609" max="14616" width="11.42578125" style="178" customWidth="1"/>
    <col min="14617" max="14848" width="11.42578125" style="178"/>
    <col min="14849" max="14849" width="11.85546875" style="178" customWidth="1"/>
    <col min="14850" max="14850" width="46.7109375" style="178" customWidth="1"/>
    <col min="14851" max="14851" width="20" style="178" customWidth="1"/>
    <col min="14852" max="14852" width="23.42578125" style="178" customWidth="1"/>
    <col min="14853" max="14853" width="22.85546875" style="178" customWidth="1"/>
    <col min="14854" max="14854" width="11.42578125" style="178" customWidth="1"/>
    <col min="14855" max="14855" width="34.140625" style="178" customWidth="1"/>
    <col min="14856" max="14856" width="11.42578125" style="178" customWidth="1"/>
    <col min="14857" max="14864" width="0" style="178" hidden="1" customWidth="1"/>
    <col min="14865" max="14872" width="11.42578125" style="178" customWidth="1"/>
    <col min="14873" max="15104" width="11.42578125" style="178"/>
    <col min="15105" max="15105" width="11.85546875" style="178" customWidth="1"/>
    <col min="15106" max="15106" width="46.7109375" style="178" customWidth="1"/>
    <col min="15107" max="15107" width="20" style="178" customWidth="1"/>
    <col min="15108" max="15108" width="23.42578125" style="178" customWidth="1"/>
    <col min="15109" max="15109" width="22.85546875" style="178" customWidth="1"/>
    <col min="15110" max="15110" width="11.42578125" style="178" customWidth="1"/>
    <col min="15111" max="15111" width="34.140625" style="178" customWidth="1"/>
    <col min="15112" max="15112" width="11.42578125" style="178" customWidth="1"/>
    <col min="15113" max="15120" width="0" style="178" hidden="1" customWidth="1"/>
    <col min="15121" max="15128" width="11.42578125" style="178" customWidth="1"/>
    <col min="15129" max="15360" width="11.42578125" style="178"/>
    <col min="15361" max="15361" width="11.85546875" style="178" customWidth="1"/>
    <col min="15362" max="15362" width="46.7109375" style="178" customWidth="1"/>
    <col min="15363" max="15363" width="20" style="178" customWidth="1"/>
    <col min="15364" max="15364" width="23.42578125" style="178" customWidth="1"/>
    <col min="15365" max="15365" width="22.85546875" style="178" customWidth="1"/>
    <col min="15366" max="15366" width="11.42578125" style="178" customWidth="1"/>
    <col min="15367" max="15367" width="34.140625" style="178" customWidth="1"/>
    <col min="15368" max="15368" width="11.42578125" style="178" customWidth="1"/>
    <col min="15369" max="15376" width="0" style="178" hidden="1" customWidth="1"/>
    <col min="15377" max="15384" width="11.42578125" style="178" customWidth="1"/>
    <col min="15385" max="15616" width="11.42578125" style="178"/>
    <col min="15617" max="15617" width="11.85546875" style="178" customWidth="1"/>
    <col min="15618" max="15618" width="46.7109375" style="178" customWidth="1"/>
    <col min="15619" max="15619" width="20" style="178" customWidth="1"/>
    <col min="15620" max="15620" width="23.42578125" style="178" customWidth="1"/>
    <col min="15621" max="15621" width="22.85546875" style="178" customWidth="1"/>
    <col min="15622" max="15622" width="11.42578125" style="178" customWidth="1"/>
    <col min="15623" max="15623" width="34.140625" style="178" customWidth="1"/>
    <col min="15624" max="15624" width="11.42578125" style="178" customWidth="1"/>
    <col min="15625" max="15632" width="0" style="178" hidden="1" customWidth="1"/>
    <col min="15633" max="15640" width="11.42578125" style="178" customWidth="1"/>
    <col min="15641" max="15872" width="11.42578125" style="178"/>
    <col min="15873" max="15873" width="11.85546875" style="178" customWidth="1"/>
    <col min="15874" max="15874" width="46.7109375" style="178" customWidth="1"/>
    <col min="15875" max="15875" width="20" style="178" customWidth="1"/>
    <col min="15876" max="15876" width="23.42578125" style="178" customWidth="1"/>
    <col min="15877" max="15877" width="22.85546875" style="178" customWidth="1"/>
    <col min="15878" max="15878" width="11.42578125" style="178" customWidth="1"/>
    <col min="15879" max="15879" width="34.140625" style="178" customWidth="1"/>
    <col min="15880" max="15880" width="11.42578125" style="178" customWidth="1"/>
    <col min="15881" max="15888" width="0" style="178" hidden="1" customWidth="1"/>
    <col min="15889" max="15896" width="11.42578125" style="178" customWidth="1"/>
    <col min="15897" max="16128" width="11.42578125" style="178"/>
    <col min="16129" max="16129" width="11.85546875" style="178" customWidth="1"/>
    <col min="16130" max="16130" width="46.7109375" style="178" customWidth="1"/>
    <col min="16131" max="16131" width="20" style="178" customWidth="1"/>
    <col min="16132" max="16132" width="23.42578125" style="178" customWidth="1"/>
    <col min="16133" max="16133" width="22.85546875" style="178" customWidth="1"/>
    <col min="16134" max="16134" width="11.42578125" style="178" customWidth="1"/>
    <col min="16135" max="16135" width="34.140625" style="178" customWidth="1"/>
    <col min="16136" max="16136" width="11.42578125" style="178" customWidth="1"/>
    <col min="16137" max="16144" width="0" style="178" hidden="1" customWidth="1"/>
    <col min="16145" max="16152" width="11.42578125" style="178" customWidth="1"/>
    <col min="16153" max="16384" width="11.42578125" style="178"/>
  </cols>
  <sheetData>
    <row r="1" spans="1:15" ht="18" customHeight="1">
      <c r="A1" s="138" t="str">
        <f>Cover!B3</f>
        <v>Specification No.: CC-CS/1010-ER1/SS-4083/3/G2</v>
      </c>
      <c r="B1" s="139"/>
      <c r="C1" s="140"/>
      <c r="D1" s="140"/>
      <c r="E1" s="141" t="s">
        <v>115</v>
      </c>
    </row>
    <row r="2" spans="1:15" ht="8.1" customHeight="1">
      <c r="A2" s="144"/>
      <c r="B2" s="145"/>
      <c r="C2" s="146"/>
      <c r="D2" s="146"/>
      <c r="E2" s="147"/>
      <c r="F2" s="148"/>
    </row>
    <row r="3" spans="1:15" ht="65.25" customHeight="1">
      <c r="A3" s="948" t="str">
        <f>Cover!$B$2</f>
        <v>Substation Extension Package-SS69 for (i) 400/220 kV Muzaffarpur S/S extn including ICT, (ii) 400 kV Saharsa S/S extn, (iii) 400 kV Durgapur S/S extn and (ii) 400kV Kahalgaon S/S (NTPC) extn associated with Eastern Region Strengthening Scheme-XXIII</v>
      </c>
      <c r="B3" s="948"/>
      <c r="C3" s="948"/>
      <c r="D3" s="948"/>
      <c r="E3" s="948"/>
    </row>
    <row r="4" spans="1:15" ht="21.95" customHeight="1">
      <c r="A4" s="946" t="s">
        <v>310</v>
      </c>
      <c r="B4" s="946"/>
      <c r="C4" s="946"/>
      <c r="D4" s="946"/>
      <c r="E4" s="946"/>
    </row>
    <row r="5" spans="1:15" ht="12" customHeight="1">
      <c r="A5" s="149"/>
      <c r="B5" s="150"/>
      <c r="C5" s="150"/>
      <c r="D5" s="150"/>
      <c r="E5" s="150"/>
    </row>
    <row r="6" spans="1:15" ht="18" customHeight="1">
      <c r="A6" s="44" t="str">
        <f>'Sch-1'!A6</f>
        <v>Bidder’s Name and Address  (Sole Bidder) :</v>
      </c>
      <c r="D6" s="151" t="s">
        <v>1</v>
      </c>
    </row>
    <row r="7" spans="1:15" ht="18" customHeight="1">
      <c r="A7" s="152" t="str">
        <f>'[1]Sch-1'!A7</f>
        <v/>
      </c>
      <c r="D7" s="153" t="str">
        <f>'Sch-1'!L7</f>
        <v>Contract Services</v>
      </c>
    </row>
    <row r="8" spans="1:15" ht="18" customHeight="1">
      <c r="A8" s="51" t="s">
        <v>43</v>
      </c>
      <c r="B8" s="944" t="str">
        <f>IF('Sch-1'!C8=0, "", 'Sch-1'!C8)</f>
        <v/>
      </c>
      <c r="C8" s="944"/>
      <c r="D8" s="153" t="str">
        <f>'Sch-1'!L8</f>
        <v>Power Grid Corporation of India Ltd.,</v>
      </c>
    </row>
    <row r="9" spans="1:15" ht="18" customHeight="1">
      <c r="A9" s="51" t="s">
        <v>44</v>
      </c>
      <c r="B9" s="944" t="str">
        <f>IF('Sch-1'!C9=0, "", 'Sch-1'!C9)</f>
        <v/>
      </c>
      <c r="C9" s="944"/>
      <c r="D9" s="153" t="str">
        <f>'Sch-1'!L9</f>
        <v>"Saudamini", Plot No.-2</v>
      </c>
    </row>
    <row r="10" spans="1:15" ht="18" customHeight="1">
      <c r="A10" s="52"/>
      <c r="B10" s="944" t="str">
        <f>IF('Sch-1'!C10=0, "", 'Sch-1'!C10)</f>
        <v/>
      </c>
      <c r="C10" s="944"/>
      <c r="D10" s="153" t="str">
        <f>'Sch-1'!L10</f>
        <v xml:space="preserve">Sector-29, </v>
      </c>
    </row>
    <row r="11" spans="1:15" ht="18" customHeight="1">
      <c r="A11" s="52"/>
      <c r="B11" s="944" t="str">
        <f>IF('Sch-1'!C11=0, "", 'Sch-1'!C11)</f>
        <v/>
      </c>
      <c r="C11" s="944"/>
      <c r="D11" s="153" t="str">
        <f>'Sch-1'!L11</f>
        <v>Gurgaon (Haryana) - 122001</v>
      </c>
    </row>
    <row r="12" spans="1:15" ht="8.1" customHeight="1"/>
    <row r="13" spans="1:15" ht="21.95" customHeight="1">
      <c r="A13" s="154" t="s">
        <v>116</v>
      </c>
      <c r="B13" s="935" t="s">
        <v>117</v>
      </c>
      <c r="C13" s="936"/>
      <c r="D13" s="937" t="s">
        <v>118</v>
      </c>
      <c r="E13" s="938"/>
      <c r="I13" s="939"/>
      <c r="J13" s="939"/>
      <c r="K13" s="939"/>
      <c r="M13" s="940"/>
      <c r="N13" s="940"/>
      <c r="O13" s="940"/>
    </row>
    <row r="14" spans="1:15" ht="18" customHeight="1">
      <c r="A14" s="155" t="s">
        <v>119</v>
      </c>
      <c r="B14" s="932" t="s">
        <v>311</v>
      </c>
      <c r="C14" s="941"/>
      <c r="D14" s="942">
        <f>'Sch-1'!R229+'Sch-7'!R25</f>
        <v>0</v>
      </c>
      <c r="E14" s="943"/>
      <c r="F14" s="178"/>
      <c r="G14" s="178"/>
      <c r="I14" s="480"/>
      <c r="K14" s="480"/>
      <c r="M14" s="480"/>
      <c r="O14" s="156"/>
    </row>
    <row r="15" spans="1:15" ht="75.75" customHeight="1">
      <c r="A15" s="157"/>
      <c r="B15" s="931" t="s">
        <v>312</v>
      </c>
      <c r="C15" s="931"/>
      <c r="D15" s="931"/>
      <c r="E15" s="931"/>
      <c r="G15" s="158"/>
    </row>
    <row r="16" spans="1:15" ht="18" customHeight="1">
      <c r="A16" s="155" t="s">
        <v>120</v>
      </c>
      <c r="B16" s="932" t="s">
        <v>313</v>
      </c>
      <c r="C16" s="933"/>
      <c r="D16" s="934">
        <f>'Sch-3'!U208</f>
        <v>0</v>
      </c>
      <c r="E16" s="934"/>
      <c r="F16" s="575"/>
      <c r="I16" s="480"/>
      <c r="K16" s="481"/>
      <c r="M16" s="480"/>
      <c r="O16" s="159"/>
    </row>
    <row r="17" spans="1:15" ht="72.75" customHeight="1">
      <c r="A17" s="157"/>
      <c r="B17" s="931" t="s">
        <v>314</v>
      </c>
      <c r="C17" s="931"/>
      <c r="D17" s="931"/>
      <c r="E17" s="931"/>
      <c r="G17" s="160"/>
      <c r="I17" s="482"/>
      <c r="M17" s="482"/>
    </row>
    <row r="18" spans="1:15" ht="24" customHeight="1">
      <c r="A18" s="510"/>
      <c r="B18" s="929" t="s">
        <v>315</v>
      </c>
      <c r="C18" s="929"/>
      <c r="D18" s="930">
        <f>SUM(D14,D16)</f>
        <v>0</v>
      </c>
      <c r="E18" s="930"/>
      <c r="K18" s="483"/>
      <c r="O18" s="161"/>
    </row>
    <row r="19" spans="1:15" ht="18" customHeight="1">
      <c r="A19" s="162"/>
      <c r="B19" s="163"/>
      <c r="C19" s="163"/>
      <c r="D19" s="164"/>
      <c r="E19" s="164"/>
    </row>
    <row r="20" spans="1:15" ht="30" customHeight="1">
      <c r="A20" s="165"/>
      <c r="B20" s="165"/>
      <c r="C20" s="166"/>
      <c r="D20" s="165"/>
      <c r="E20" s="165"/>
    </row>
    <row r="21" spans="1:15" ht="30" customHeight="1">
      <c r="A21" s="167" t="s">
        <v>125</v>
      </c>
      <c r="B21" s="168" t="str">
        <f>'Sch-4'!C27</f>
        <v>--</v>
      </c>
      <c r="C21" s="166" t="s">
        <v>126</v>
      </c>
      <c r="D21" s="169">
        <f>'Sch-4'!M27</f>
        <v>0</v>
      </c>
      <c r="F21" s="170"/>
    </row>
    <row r="22" spans="1:15" ht="30" customHeight="1">
      <c r="A22" s="167" t="s">
        <v>127</v>
      </c>
      <c r="B22" s="171">
        <f>'Sch-4'!C28</f>
        <v>0</v>
      </c>
      <c r="C22" s="166" t="s">
        <v>128</v>
      </c>
      <c r="D22" s="169">
        <f>'Sch-4'!M28</f>
        <v>0</v>
      </c>
      <c r="F22" s="170"/>
    </row>
    <row r="23" spans="1:15" ht="30" customHeight="1">
      <c r="A23" s="172"/>
      <c r="B23" s="173"/>
      <c r="C23" s="166"/>
      <c r="D23" s="142"/>
      <c r="E23" s="142"/>
      <c r="F23" s="170"/>
    </row>
    <row r="24" spans="1:15" ht="33" customHeight="1">
      <c r="A24" s="172"/>
      <c r="B24" s="173"/>
      <c r="C24" s="148"/>
      <c r="D24" s="174"/>
      <c r="E24" s="175"/>
      <c r="F24" s="170"/>
    </row>
    <row r="25" spans="1:15" ht="21.95" customHeight="1">
      <c r="A25" s="176"/>
      <c r="B25" s="176"/>
      <c r="C25" s="176"/>
      <c r="D25" s="176"/>
      <c r="E25" s="177"/>
    </row>
    <row r="26" spans="1:15" ht="21.95" customHeight="1">
      <c r="A26" s="176"/>
      <c r="B26" s="176"/>
      <c r="C26" s="176"/>
      <c r="D26" s="176"/>
      <c r="E26" s="177"/>
    </row>
    <row r="27" spans="1:15" ht="21.95" customHeight="1">
      <c r="A27" s="176"/>
      <c r="B27" s="176"/>
      <c r="C27" s="176"/>
      <c r="D27" s="176"/>
      <c r="E27" s="177"/>
    </row>
    <row r="28" spans="1:15" ht="21.95" customHeight="1">
      <c r="A28" s="176"/>
      <c r="B28" s="176"/>
      <c r="C28" s="176"/>
      <c r="D28" s="176"/>
      <c r="E28" s="177"/>
    </row>
    <row r="29" spans="1:15" ht="21.95" customHeight="1">
      <c r="A29" s="176"/>
      <c r="B29" s="176"/>
      <c r="C29" s="176"/>
      <c r="D29" s="176"/>
      <c r="E29" s="177"/>
    </row>
    <row r="30" spans="1:15" ht="21.95" customHeight="1">
      <c r="A30" s="176"/>
      <c r="B30" s="176"/>
      <c r="C30" s="176"/>
      <c r="D30" s="176"/>
      <c r="E30" s="177"/>
    </row>
    <row r="31" spans="1:15" ht="24.95" customHeight="1">
      <c r="A31" s="175"/>
      <c r="B31" s="175"/>
      <c r="C31" s="175"/>
      <c r="D31" s="175"/>
      <c r="E31" s="175"/>
    </row>
    <row r="32" spans="1:15" ht="24.95" customHeight="1">
      <c r="A32" s="175"/>
      <c r="B32" s="175"/>
      <c r="C32" s="175"/>
      <c r="D32" s="175"/>
      <c r="E32" s="175"/>
    </row>
    <row r="33" spans="1:5" ht="24.95" customHeight="1">
      <c r="A33" s="175"/>
      <c r="B33" s="175"/>
      <c r="C33" s="175"/>
      <c r="D33" s="175"/>
      <c r="E33" s="175"/>
    </row>
    <row r="34" spans="1:5" ht="24.95" customHeight="1">
      <c r="A34" s="175"/>
      <c r="B34" s="175"/>
      <c r="C34" s="175"/>
      <c r="D34" s="175"/>
      <c r="E34" s="175"/>
    </row>
    <row r="35" spans="1:5" ht="24.95" customHeight="1">
      <c r="A35" s="175"/>
      <c r="B35" s="175"/>
      <c r="C35" s="175"/>
      <c r="D35" s="175"/>
      <c r="E35" s="175"/>
    </row>
    <row r="36" spans="1:5" ht="24.95" customHeight="1">
      <c r="A36" s="175"/>
      <c r="B36" s="175"/>
      <c r="C36" s="175"/>
      <c r="D36" s="175"/>
      <c r="E36" s="175"/>
    </row>
    <row r="37" spans="1:5" ht="24.95" customHeight="1">
      <c r="A37" s="175"/>
      <c r="B37" s="175"/>
      <c r="C37" s="175"/>
      <c r="D37" s="175"/>
      <c r="E37" s="175"/>
    </row>
    <row r="38" spans="1:5" ht="24.95" customHeight="1">
      <c r="A38" s="175"/>
      <c r="B38" s="175"/>
      <c r="C38" s="175"/>
      <c r="D38" s="175"/>
      <c r="E38" s="175"/>
    </row>
    <row r="39" spans="1:5" ht="24.95" customHeight="1">
      <c r="A39" s="175"/>
      <c r="B39" s="175"/>
      <c r="C39" s="175"/>
      <c r="D39" s="175"/>
      <c r="E39" s="175"/>
    </row>
    <row r="40" spans="1:5" ht="24.95" customHeight="1">
      <c r="A40" s="175"/>
      <c r="B40" s="175"/>
      <c r="C40" s="175"/>
      <c r="D40" s="175"/>
      <c r="E40" s="175"/>
    </row>
    <row r="41" spans="1:5" ht="24.95" customHeight="1">
      <c r="A41" s="175"/>
      <c r="B41" s="175"/>
      <c r="C41" s="175"/>
      <c r="D41" s="175"/>
      <c r="E41" s="175"/>
    </row>
    <row r="42" spans="1:5" ht="24.95" customHeight="1">
      <c r="A42" s="175"/>
      <c r="B42" s="175"/>
      <c r="C42" s="175"/>
      <c r="D42" s="175"/>
      <c r="E42" s="175"/>
    </row>
    <row r="43" spans="1:5" ht="24.95" customHeight="1">
      <c r="A43" s="175"/>
      <c r="B43" s="175"/>
      <c r="C43" s="175"/>
      <c r="D43" s="175"/>
      <c r="E43" s="175"/>
    </row>
    <row r="44" spans="1:5" ht="24.95" customHeight="1">
      <c r="A44" s="175"/>
      <c r="B44" s="175"/>
      <c r="C44" s="175"/>
      <c r="D44" s="175"/>
      <c r="E44" s="175"/>
    </row>
    <row r="45" spans="1:5" ht="24.95" customHeight="1">
      <c r="A45" s="175"/>
      <c r="B45" s="175"/>
      <c r="C45" s="175"/>
      <c r="D45" s="175"/>
      <c r="E45" s="175"/>
    </row>
    <row r="46" spans="1:5" ht="24.95" customHeight="1">
      <c r="A46" s="175"/>
      <c r="B46" s="175"/>
      <c r="C46" s="175"/>
      <c r="D46" s="175"/>
      <c r="E46" s="175"/>
    </row>
    <row r="47" spans="1:5" ht="24.95" customHeight="1">
      <c r="A47" s="175"/>
      <c r="B47" s="175"/>
      <c r="C47" s="175"/>
      <c r="D47" s="175"/>
      <c r="E47" s="175"/>
    </row>
    <row r="48" spans="1:5" ht="24.95" customHeight="1">
      <c r="A48" s="175"/>
      <c r="B48" s="175"/>
      <c r="C48" s="175"/>
      <c r="D48" s="175"/>
      <c r="E48" s="175"/>
    </row>
    <row r="49" spans="1:5" ht="24.95" customHeight="1">
      <c r="A49" s="175"/>
      <c r="B49" s="175"/>
      <c r="C49" s="175"/>
      <c r="D49" s="175"/>
      <c r="E49" s="175"/>
    </row>
    <row r="50" spans="1:5" ht="24.95" customHeight="1">
      <c r="A50" s="175"/>
      <c r="B50" s="175"/>
      <c r="C50" s="175"/>
      <c r="D50" s="175"/>
      <c r="E50" s="175"/>
    </row>
    <row r="51" spans="1:5" ht="24.95" customHeight="1">
      <c r="A51" s="175"/>
      <c r="B51" s="175"/>
      <c r="C51" s="175"/>
      <c r="D51" s="175"/>
      <c r="E51" s="175"/>
    </row>
    <row r="52" spans="1:5" ht="24.95" customHeight="1">
      <c r="A52" s="175"/>
      <c r="B52" s="175"/>
      <c r="C52" s="175"/>
      <c r="D52" s="175"/>
      <c r="E52" s="175"/>
    </row>
    <row r="53" spans="1:5" ht="24.95" customHeight="1">
      <c r="A53" s="175"/>
      <c r="B53" s="175"/>
      <c r="C53" s="175"/>
      <c r="D53" s="175"/>
      <c r="E53" s="175"/>
    </row>
    <row r="54" spans="1:5">
      <c r="A54" s="175"/>
      <c r="B54" s="175"/>
      <c r="C54" s="175"/>
      <c r="D54" s="175"/>
      <c r="E54" s="175"/>
    </row>
    <row r="55" spans="1:5">
      <c r="A55" s="175"/>
      <c r="B55" s="175"/>
      <c r="C55" s="175"/>
      <c r="D55" s="175"/>
      <c r="E55" s="175"/>
    </row>
    <row r="56" spans="1:5">
      <c r="A56" s="175"/>
      <c r="B56" s="175"/>
      <c r="C56" s="175"/>
      <c r="D56" s="175"/>
      <c r="E56" s="175"/>
    </row>
    <row r="57" spans="1:5">
      <c r="A57" s="175"/>
      <c r="B57" s="175"/>
      <c r="C57" s="175"/>
      <c r="D57" s="175"/>
      <c r="E57" s="175"/>
    </row>
    <row r="58" spans="1:5">
      <c r="A58" s="175"/>
      <c r="B58" s="175"/>
      <c r="C58" s="175"/>
      <c r="D58" s="175"/>
      <c r="E58" s="175"/>
    </row>
    <row r="59" spans="1:5">
      <c r="A59" s="175"/>
      <c r="B59" s="175"/>
      <c r="C59" s="175"/>
      <c r="D59" s="175"/>
      <c r="E59" s="175"/>
    </row>
    <row r="60" spans="1:5">
      <c r="A60" s="175"/>
      <c r="B60" s="175"/>
      <c r="C60" s="175"/>
      <c r="D60" s="175"/>
      <c r="E60" s="175"/>
    </row>
    <row r="61" spans="1:5">
      <c r="A61" s="175"/>
      <c r="B61" s="175"/>
      <c r="C61" s="175"/>
      <c r="D61" s="175"/>
      <c r="E61" s="175"/>
    </row>
    <row r="62" spans="1:5">
      <c r="A62" s="175"/>
      <c r="B62" s="175"/>
      <c r="C62" s="175"/>
      <c r="D62" s="175"/>
      <c r="E62" s="175"/>
    </row>
    <row r="63" spans="1:5">
      <c r="A63" s="175"/>
      <c r="B63" s="175"/>
      <c r="C63" s="175"/>
      <c r="D63" s="175"/>
      <c r="E63" s="175"/>
    </row>
    <row r="64" spans="1:5">
      <c r="A64" s="175"/>
      <c r="B64" s="175"/>
      <c r="C64" s="175"/>
      <c r="D64" s="175"/>
      <c r="E64" s="175"/>
    </row>
    <row r="65" spans="1:5">
      <c r="A65" s="175"/>
      <c r="B65" s="175"/>
      <c r="C65" s="175"/>
      <c r="D65" s="175"/>
      <c r="E65" s="175"/>
    </row>
    <row r="66" spans="1:5">
      <c r="A66" s="175"/>
      <c r="B66" s="175"/>
      <c r="C66" s="175"/>
      <c r="D66" s="175"/>
      <c r="E66" s="175"/>
    </row>
    <row r="67" spans="1:5">
      <c r="A67" s="175"/>
      <c r="B67" s="175"/>
      <c r="C67" s="175"/>
      <c r="D67" s="175"/>
      <c r="E67" s="175"/>
    </row>
    <row r="68" spans="1:5">
      <c r="A68" s="175"/>
      <c r="B68" s="175"/>
      <c r="C68" s="175"/>
      <c r="D68" s="175"/>
      <c r="E68" s="175"/>
    </row>
    <row r="69" spans="1:5">
      <c r="A69" s="175"/>
      <c r="B69" s="175"/>
      <c r="C69" s="175"/>
      <c r="D69" s="175"/>
      <c r="E69" s="175"/>
    </row>
    <row r="70" spans="1:5">
      <c r="A70" s="175"/>
      <c r="B70" s="175"/>
      <c r="C70" s="175"/>
      <c r="D70" s="175"/>
      <c r="E70" s="175"/>
    </row>
    <row r="71" spans="1:5">
      <c r="A71" s="175"/>
      <c r="B71" s="175"/>
      <c r="C71" s="175"/>
      <c r="D71" s="175"/>
      <c r="E71" s="175"/>
    </row>
  </sheetData>
  <sheetProtection selectLockedCells="1"/>
  <dataConsolidate/>
  <customSheetViews>
    <customSheetView guid="{ACCF2ACB-B594-4F96-A1BE-3FFBE35AE842}" showPageBreaks="1" printArea="1" hiddenColumns="1" state="hidden" view="pageBreakPreview" topLeftCell="A10">
      <selection activeCell="D15" sqref="D15:E15"/>
      <pageMargins left="0.31" right="0.25" top="0.52" bottom="0.67" header="0.23" footer="0.24"/>
      <printOptions horizontalCentered="1"/>
      <pageSetup paperSize="9" scale="78" fitToHeight="0" orientation="portrait" r:id="rId1"/>
      <headerFooter alignWithMargins="0">
        <oddFooter>&amp;R&amp;"Book Antiqua,Bold"&amp;10Schedule-5/ Page &amp;P of &amp;N</oddFooter>
      </headerFooter>
    </customSheetView>
    <customSheetView guid="{22CC5C8B-E1A0-44D5-9004-AA64A7EE9D42}" showPageBreaks="1" printArea="1" hiddenColumns="1" state="hidden" view="pageBreakPreview" topLeftCell="A10">
      <selection activeCell="D15" sqref="D15:E15"/>
      <pageMargins left="0.31" right="0.25" top="0.52" bottom="0.67" header="0.23" footer="0.24"/>
      <printOptions horizontalCentered="1"/>
      <pageSetup paperSize="9" scale="78" fitToHeight="0" orientation="portrait" r:id="rId2"/>
      <headerFooter alignWithMargins="0">
        <oddFooter>&amp;R&amp;"Book Antiqua,Bold"&amp;10Schedule-5/ Page &amp;P of &amp;N</oddFooter>
      </headerFooter>
    </customSheetView>
    <customSheetView guid="{BF4E98EC-B3A8-42CF-8525-78BE0EF2C154}" showPageBreaks="1" printArea="1" hiddenColumns="1" state="hidden" view="pageBreakPreview" topLeftCell="A10">
      <selection activeCell="D18" sqref="D18:E18"/>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 guid="{83920EE0-E8FD-48B1-9AB8-BA60512AB904}" showPageBreaks="1" printArea="1" hiddenColumns="1" state="hidden" view="pageBreakPreview" topLeftCell="A10">
      <selection activeCell="D18" sqref="D18:E18"/>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A4C17E8F-58CD-4EED-9A5E-AA156D6F7BD9}" showPageBreaks="1" printArea="1" hiddenColumns="1" state="hidden" view="pageBreakPreview" topLeftCell="A10">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45F3AF0C-46B9-4B87-BFCB-FE4EE3F9A2E7}" showPageBreaks="1" printArea="1" hiddenColumns="1" state="hidden" view="pageBreakPreview" topLeftCell="A10">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s>
  <mergeCells count="20">
    <mergeCell ref="B11:C11"/>
    <mergeCell ref="A3:E3"/>
    <mergeCell ref="A4:E4"/>
    <mergeCell ref="B8:C8"/>
    <mergeCell ref="B9:C9"/>
    <mergeCell ref="B10:C10"/>
    <mergeCell ref="B13:C13"/>
    <mergeCell ref="D13:E13"/>
    <mergeCell ref="I13:K13"/>
    <mergeCell ref="M13:O13"/>
    <mergeCell ref="B14:C14"/>
    <mergeCell ref="D14:E14"/>
    <mergeCell ref="B18:C18"/>
    <mergeCell ref="D18:E18"/>
    <mergeCell ref="B15:C15"/>
    <mergeCell ref="D15:E15"/>
    <mergeCell ref="B16:C16"/>
    <mergeCell ref="D16:E16"/>
    <mergeCell ref="B17:C17"/>
    <mergeCell ref="D17:E17"/>
  </mergeCells>
  <dataValidations disablePrompts="1" count="10">
    <dataValidation allowBlank="1" showInputMessage="1" showErrorMessage="1" prompt="You may write remarks regarding Other Taxes &amp; Duties here." sqref="D65549:E65550 IZ65549:JA65550 SV65549:SW65550 ACR65549:ACS65550 AMN65549:AMO65550 AWJ65549:AWK65550 BGF65549:BGG65550 BQB65549:BQC65550 BZX65549:BZY65550 CJT65549:CJU65550 CTP65549:CTQ65550 DDL65549:DDM65550 DNH65549:DNI65550 DXD65549:DXE65550 EGZ65549:EHA65550 EQV65549:EQW65550 FAR65549:FAS65550 FKN65549:FKO65550 FUJ65549:FUK65550 GEF65549:GEG65550 GOB65549:GOC65550 GXX65549:GXY65550 HHT65549:HHU65550 HRP65549:HRQ65550 IBL65549:IBM65550 ILH65549:ILI65550 IVD65549:IVE65550 JEZ65549:JFA65550 JOV65549:JOW65550 JYR65549:JYS65550 KIN65549:KIO65550 KSJ65549:KSK65550 LCF65549:LCG65550 LMB65549:LMC65550 LVX65549:LVY65550 MFT65549:MFU65550 MPP65549:MPQ65550 MZL65549:MZM65550 NJH65549:NJI65550 NTD65549:NTE65550 OCZ65549:ODA65550 OMV65549:OMW65550 OWR65549:OWS65550 PGN65549:PGO65550 PQJ65549:PQK65550 QAF65549:QAG65550 QKB65549:QKC65550 QTX65549:QTY65550 RDT65549:RDU65550 RNP65549:RNQ65550 RXL65549:RXM65550 SHH65549:SHI65550 SRD65549:SRE65550 TAZ65549:TBA65550 TKV65549:TKW65550 TUR65549:TUS65550 UEN65549:UEO65550 UOJ65549:UOK65550 UYF65549:UYG65550 VIB65549:VIC65550 VRX65549:VRY65550 WBT65549:WBU65550 WLP65549:WLQ65550 WVL65549:WVM65550 D131085:E131086 IZ131085:JA131086 SV131085:SW131086 ACR131085:ACS131086 AMN131085:AMO131086 AWJ131085:AWK131086 BGF131085:BGG131086 BQB131085:BQC131086 BZX131085:BZY131086 CJT131085:CJU131086 CTP131085:CTQ131086 DDL131085:DDM131086 DNH131085:DNI131086 DXD131085:DXE131086 EGZ131085:EHA131086 EQV131085:EQW131086 FAR131085:FAS131086 FKN131085:FKO131086 FUJ131085:FUK131086 GEF131085:GEG131086 GOB131085:GOC131086 GXX131085:GXY131086 HHT131085:HHU131086 HRP131085:HRQ131086 IBL131085:IBM131086 ILH131085:ILI131086 IVD131085:IVE131086 JEZ131085:JFA131086 JOV131085:JOW131086 JYR131085:JYS131086 KIN131085:KIO131086 KSJ131085:KSK131086 LCF131085:LCG131086 LMB131085:LMC131086 LVX131085:LVY131086 MFT131085:MFU131086 MPP131085:MPQ131086 MZL131085:MZM131086 NJH131085:NJI131086 NTD131085:NTE131086 OCZ131085:ODA131086 OMV131085:OMW131086 OWR131085:OWS131086 PGN131085:PGO131086 PQJ131085:PQK131086 QAF131085:QAG131086 QKB131085:QKC131086 QTX131085:QTY131086 RDT131085:RDU131086 RNP131085:RNQ131086 RXL131085:RXM131086 SHH131085:SHI131086 SRD131085:SRE131086 TAZ131085:TBA131086 TKV131085:TKW131086 TUR131085:TUS131086 UEN131085:UEO131086 UOJ131085:UOK131086 UYF131085:UYG131086 VIB131085:VIC131086 VRX131085:VRY131086 WBT131085:WBU131086 WLP131085:WLQ131086 WVL131085:WVM131086 D196621:E196622 IZ196621:JA196622 SV196621:SW196622 ACR196621:ACS196622 AMN196621:AMO196622 AWJ196621:AWK196622 BGF196621:BGG196622 BQB196621:BQC196622 BZX196621:BZY196622 CJT196621:CJU196622 CTP196621:CTQ196622 DDL196621:DDM196622 DNH196621:DNI196622 DXD196621:DXE196622 EGZ196621:EHA196622 EQV196621:EQW196622 FAR196621:FAS196622 FKN196621:FKO196622 FUJ196621:FUK196622 GEF196621:GEG196622 GOB196621:GOC196622 GXX196621:GXY196622 HHT196621:HHU196622 HRP196621:HRQ196622 IBL196621:IBM196622 ILH196621:ILI196622 IVD196621:IVE196622 JEZ196621:JFA196622 JOV196621:JOW196622 JYR196621:JYS196622 KIN196621:KIO196622 KSJ196621:KSK196622 LCF196621:LCG196622 LMB196621:LMC196622 LVX196621:LVY196622 MFT196621:MFU196622 MPP196621:MPQ196622 MZL196621:MZM196622 NJH196621:NJI196622 NTD196621:NTE196622 OCZ196621:ODA196622 OMV196621:OMW196622 OWR196621:OWS196622 PGN196621:PGO196622 PQJ196621:PQK196622 QAF196621:QAG196622 QKB196621:QKC196622 QTX196621:QTY196622 RDT196621:RDU196622 RNP196621:RNQ196622 RXL196621:RXM196622 SHH196621:SHI196622 SRD196621:SRE196622 TAZ196621:TBA196622 TKV196621:TKW196622 TUR196621:TUS196622 UEN196621:UEO196622 UOJ196621:UOK196622 UYF196621:UYG196622 VIB196621:VIC196622 VRX196621:VRY196622 WBT196621:WBU196622 WLP196621:WLQ196622 WVL196621:WVM196622 D262157:E262158 IZ262157:JA262158 SV262157:SW262158 ACR262157:ACS262158 AMN262157:AMO262158 AWJ262157:AWK262158 BGF262157:BGG262158 BQB262157:BQC262158 BZX262157:BZY262158 CJT262157:CJU262158 CTP262157:CTQ262158 DDL262157:DDM262158 DNH262157:DNI262158 DXD262157:DXE262158 EGZ262157:EHA262158 EQV262157:EQW262158 FAR262157:FAS262158 FKN262157:FKO262158 FUJ262157:FUK262158 GEF262157:GEG262158 GOB262157:GOC262158 GXX262157:GXY262158 HHT262157:HHU262158 HRP262157:HRQ262158 IBL262157:IBM262158 ILH262157:ILI262158 IVD262157:IVE262158 JEZ262157:JFA262158 JOV262157:JOW262158 JYR262157:JYS262158 KIN262157:KIO262158 KSJ262157:KSK262158 LCF262157:LCG262158 LMB262157:LMC262158 LVX262157:LVY262158 MFT262157:MFU262158 MPP262157:MPQ262158 MZL262157:MZM262158 NJH262157:NJI262158 NTD262157:NTE262158 OCZ262157:ODA262158 OMV262157:OMW262158 OWR262157:OWS262158 PGN262157:PGO262158 PQJ262157:PQK262158 QAF262157:QAG262158 QKB262157:QKC262158 QTX262157:QTY262158 RDT262157:RDU262158 RNP262157:RNQ262158 RXL262157:RXM262158 SHH262157:SHI262158 SRD262157:SRE262158 TAZ262157:TBA262158 TKV262157:TKW262158 TUR262157:TUS262158 UEN262157:UEO262158 UOJ262157:UOK262158 UYF262157:UYG262158 VIB262157:VIC262158 VRX262157:VRY262158 WBT262157:WBU262158 WLP262157:WLQ262158 WVL262157:WVM262158 D327693:E327694 IZ327693:JA327694 SV327693:SW327694 ACR327693:ACS327694 AMN327693:AMO327694 AWJ327693:AWK327694 BGF327693:BGG327694 BQB327693:BQC327694 BZX327693:BZY327694 CJT327693:CJU327694 CTP327693:CTQ327694 DDL327693:DDM327694 DNH327693:DNI327694 DXD327693:DXE327694 EGZ327693:EHA327694 EQV327693:EQW327694 FAR327693:FAS327694 FKN327693:FKO327694 FUJ327693:FUK327694 GEF327693:GEG327694 GOB327693:GOC327694 GXX327693:GXY327694 HHT327693:HHU327694 HRP327693:HRQ327694 IBL327693:IBM327694 ILH327693:ILI327694 IVD327693:IVE327694 JEZ327693:JFA327694 JOV327693:JOW327694 JYR327693:JYS327694 KIN327693:KIO327694 KSJ327693:KSK327694 LCF327693:LCG327694 LMB327693:LMC327694 LVX327693:LVY327694 MFT327693:MFU327694 MPP327693:MPQ327694 MZL327693:MZM327694 NJH327693:NJI327694 NTD327693:NTE327694 OCZ327693:ODA327694 OMV327693:OMW327694 OWR327693:OWS327694 PGN327693:PGO327694 PQJ327693:PQK327694 QAF327693:QAG327694 QKB327693:QKC327694 QTX327693:QTY327694 RDT327693:RDU327694 RNP327693:RNQ327694 RXL327693:RXM327694 SHH327693:SHI327694 SRD327693:SRE327694 TAZ327693:TBA327694 TKV327693:TKW327694 TUR327693:TUS327694 UEN327693:UEO327694 UOJ327693:UOK327694 UYF327693:UYG327694 VIB327693:VIC327694 VRX327693:VRY327694 WBT327693:WBU327694 WLP327693:WLQ327694 WVL327693:WVM327694 D393229:E393230 IZ393229:JA393230 SV393229:SW393230 ACR393229:ACS393230 AMN393229:AMO393230 AWJ393229:AWK393230 BGF393229:BGG393230 BQB393229:BQC393230 BZX393229:BZY393230 CJT393229:CJU393230 CTP393229:CTQ393230 DDL393229:DDM393230 DNH393229:DNI393230 DXD393229:DXE393230 EGZ393229:EHA393230 EQV393229:EQW393230 FAR393229:FAS393230 FKN393229:FKO393230 FUJ393229:FUK393230 GEF393229:GEG393230 GOB393229:GOC393230 GXX393229:GXY393230 HHT393229:HHU393230 HRP393229:HRQ393230 IBL393229:IBM393230 ILH393229:ILI393230 IVD393229:IVE393230 JEZ393229:JFA393230 JOV393229:JOW393230 JYR393229:JYS393230 KIN393229:KIO393230 KSJ393229:KSK393230 LCF393229:LCG393230 LMB393229:LMC393230 LVX393229:LVY393230 MFT393229:MFU393230 MPP393229:MPQ393230 MZL393229:MZM393230 NJH393229:NJI393230 NTD393229:NTE393230 OCZ393229:ODA393230 OMV393229:OMW393230 OWR393229:OWS393230 PGN393229:PGO393230 PQJ393229:PQK393230 QAF393229:QAG393230 QKB393229:QKC393230 QTX393229:QTY393230 RDT393229:RDU393230 RNP393229:RNQ393230 RXL393229:RXM393230 SHH393229:SHI393230 SRD393229:SRE393230 TAZ393229:TBA393230 TKV393229:TKW393230 TUR393229:TUS393230 UEN393229:UEO393230 UOJ393229:UOK393230 UYF393229:UYG393230 VIB393229:VIC393230 VRX393229:VRY393230 WBT393229:WBU393230 WLP393229:WLQ393230 WVL393229:WVM393230 D458765:E458766 IZ458765:JA458766 SV458765:SW458766 ACR458765:ACS458766 AMN458765:AMO458766 AWJ458765:AWK458766 BGF458765:BGG458766 BQB458765:BQC458766 BZX458765:BZY458766 CJT458765:CJU458766 CTP458765:CTQ458766 DDL458765:DDM458766 DNH458765:DNI458766 DXD458765:DXE458766 EGZ458765:EHA458766 EQV458765:EQW458766 FAR458765:FAS458766 FKN458765:FKO458766 FUJ458765:FUK458766 GEF458765:GEG458766 GOB458765:GOC458766 GXX458765:GXY458766 HHT458765:HHU458766 HRP458765:HRQ458766 IBL458765:IBM458766 ILH458765:ILI458766 IVD458765:IVE458766 JEZ458765:JFA458766 JOV458765:JOW458766 JYR458765:JYS458766 KIN458765:KIO458766 KSJ458765:KSK458766 LCF458765:LCG458766 LMB458765:LMC458766 LVX458765:LVY458766 MFT458765:MFU458766 MPP458765:MPQ458766 MZL458765:MZM458766 NJH458765:NJI458766 NTD458765:NTE458766 OCZ458765:ODA458766 OMV458765:OMW458766 OWR458765:OWS458766 PGN458765:PGO458766 PQJ458765:PQK458766 QAF458765:QAG458766 QKB458765:QKC458766 QTX458765:QTY458766 RDT458765:RDU458766 RNP458765:RNQ458766 RXL458765:RXM458766 SHH458765:SHI458766 SRD458765:SRE458766 TAZ458765:TBA458766 TKV458765:TKW458766 TUR458765:TUS458766 UEN458765:UEO458766 UOJ458765:UOK458766 UYF458765:UYG458766 VIB458765:VIC458766 VRX458765:VRY458766 WBT458765:WBU458766 WLP458765:WLQ458766 WVL458765:WVM458766 D524301:E524302 IZ524301:JA524302 SV524301:SW524302 ACR524301:ACS524302 AMN524301:AMO524302 AWJ524301:AWK524302 BGF524301:BGG524302 BQB524301:BQC524302 BZX524301:BZY524302 CJT524301:CJU524302 CTP524301:CTQ524302 DDL524301:DDM524302 DNH524301:DNI524302 DXD524301:DXE524302 EGZ524301:EHA524302 EQV524301:EQW524302 FAR524301:FAS524302 FKN524301:FKO524302 FUJ524301:FUK524302 GEF524301:GEG524302 GOB524301:GOC524302 GXX524301:GXY524302 HHT524301:HHU524302 HRP524301:HRQ524302 IBL524301:IBM524302 ILH524301:ILI524302 IVD524301:IVE524302 JEZ524301:JFA524302 JOV524301:JOW524302 JYR524301:JYS524302 KIN524301:KIO524302 KSJ524301:KSK524302 LCF524301:LCG524302 LMB524301:LMC524302 LVX524301:LVY524302 MFT524301:MFU524302 MPP524301:MPQ524302 MZL524301:MZM524302 NJH524301:NJI524302 NTD524301:NTE524302 OCZ524301:ODA524302 OMV524301:OMW524302 OWR524301:OWS524302 PGN524301:PGO524302 PQJ524301:PQK524302 QAF524301:QAG524302 QKB524301:QKC524302 QTX524301:QTY524302 RDT524301:RDU524302 RNP524301:RNQ524302 RXL524301:RXM524302 SHH524301:SHI524302 SRD524301:SRE524302 TAZ524301:TBA524302 TKV524301:TKW524302 TUR524301:TUS524302 UEN524301:UEO524302 UOJ524301:UOK524302 UYF524301:UYG524302 VIB524301:VIC524302 VRX524301:VRY524302 WBT524301:WBU524302 WLP524301:WLQ524302 WVL524301:WVM524302 D589837:E589838 IZ589837:JA589838 SV589837:SW589838 ACR589837:ACS589838 AMN589837:AMO589838 AWJ589837:AWK589838 BGF589837:BGG589838 BQB589837:BQC589838 BZX589837:BZY589838 CJT589837:CJU589838 CTP589837:CTQ589838 DDL589837:DDM589838 DNH589837:DNI589838 DXD589837:DXE589838 EGZ589837:EHA589838 EQV589837:EQW589838 FAR589837:FAS589838 FKN589837:FKO589838 FUJ589837:FUK589838 GEF589837:GEG589838 GOB589837:GOC589838 GXX589837:GXY589838 HHT589837:HHU589838 HRP589837:HRQ589838 IBL589837:IBM589838 ILH589837:ILI589838 IVD589837:IVE589838 JEZ589837:JFA589838 JOV589837:JOW589838 JYR589837:JYS589838 KIN589837:KIO589838 KSJ589837:KSK589838 LCF589837:LCG589838 LMB589837:LMC589838 LVX589837:LVY589838 MFT589837:MFU589838 MPP589837:MPQ589838 MZL589837:MZM589838 NJH589837:NJI589838 NTD589837:NTE589838 OCZ589837:ODA589838 OMV589837:OMW589838 OWR589837:OWS589838 PGN589837:PGO589838 PQJ589837:PQK589838 QAF589837:QAG589838 QKB589837:QKC589838 QTX589837:QTY589838 RDT589837:RDU589838 RNP589837:RNQ589838 RXL589837:RXM589838 SHH589837:SHI589838 SRD589837:SRE589838 TAZ589837:TBA589838 TKV589837:TKW589838 TUR589837:TUS589838 UEN589837:UEO589838 UOJ589837:UOK589838 UYF589837:UYG589838 VIB589837:VIC589838 VRX589837:VRY589838 WBT589837:WBU589838 WLP589837:WLQ589838 WVL589837:WVM589838 D655373:E655374 IZ655373:JA655374 SV655373:SW655374 ACR655373:ACS655374 AMN655373:AMO655374 AWJ655373:AWK655374 BGF655373:BGG655374 BQB655373:BQC655374 BZX655373:BZY655374 CJT655373:CJU655374 CTP655373:CTQ655374 DDL655373:DDM655374 DNH655373:DNI655374 DXD655373:DXE655374 EGZ655373:EHA655374 EQV655373:EQW655374 FAR655373:FAS655374 FKN655373:FKO655374 FUJ655373:FUK655374 GEF655373:GEG655374 GOB655373:GOC655374 GXX655373:GXY655374 HHT655373:HHU655374 HRP655373:HRQ655374 IBL655373:IBM655374 ILH655373:ILI655374 IVD655373:IVE655374 JEZ655373:JFA655374 JOV655373:JOW655374 JYR655373:JYS655374 KIN655373:KIO655374 KSJ655373:KSK655374 LCF655373:LCG655374 LMB655373:LMC655374 LVX655373:LVY655374 MFT655373:MFU655374 MPP655373:MPQ655374 MZL655373:MZM655374 NJH655373:NJI655374 NTD655373:NTE655374 OCZ655373:ODA655374 OMV655373:OMW655374 OWR655373:OWS655374 PGN655373:PGO655374 PQJ655373:PQK655374 QAF655373:QAG655374 QKB655373:QKC655374 QTX655373:QTY655374 RDT655373:RDU655374 RNP655373:RNQ655374 RXL655373:RXM655374 SHH655373:SHI655374 SRD655373:SRE655374 TAZ655373:TBA655374 TKV655373:TKW655374 TUR655373:TUS655374 UEN655373:UEO655374 UOJ655373:UOK655374 UYF655373:UYG655374 VIB655373:VIC655374 VRX655373:VRY655374 WBT655373:WBU655374 WLP655373:WLQ655374 WVL655373:WVM655374 D720909:E720910 IZ720909:JA720910 SV720909:SW720910 ACR720909:ACS720910 AMN720909:AMO720910 AWJ720909:AWK720910 BGF720909:BGG720910 BQB720909:BQC720910 BZX720909:BZY720910 CJT720909:CJU720910 CTP720909:CTQ720910 DDL720909:DDM720910 DNH720909:DNI720910 DXD720909:DXE720910 EGZ720909:EHA720910 EQV720909:EQW720910 FAR720909:FAS720910 FKN720909:FKO720910 FUJ720909:FUK720910 GEF720909:GEG720910 GOB720909:GOC720910 GXX720909:GXY720910 HHT720909:HHU720910 HRP720909:HRQ720910 IBL720909:IBM720910 ILH720909:ILI720910 IVD720909:IVE720910 JEZ720909:JFA720910 JOV720909:JOW720910 JYR720909:JYS720910 KIN720909:KIO720910 KSJ720909:KSK720910 LCF720909:LCG720910 LMB720909:LMC720910 LVX720909:LVY720910 MFT720909:MFU720910 MPP720909:MPQ720910 MZL720909:MZM720910 NJH720909:NJI720910 NTD720909:NTE720910 OCZ720909:ODA720910 OMV720909:OMW720910 OWR720909:OWS720910 PGN720909:PGO720910 PQJ720909:PQK720910 QAF720909:QAG720910 QKB720909:QKC720910 QTX720909:QTY720910 RDT720909:RDU720910 RNP720909:RNQ720910 RXL720909:RXM720910 SHH720909:SHI720910 SRD720909:SRE720910 TAZ720909:TBA720910 TKV720909:TKW720910 TUR720909:TUS720910 UEN720909:UEO720910 UOJ720909:UOK720910 UYF720909:UYG720910 VIB720909:VIC720910 VRX720909:VRY720910 WBT720909:WBU720910 WLP720909:WLQ720910 WVL720909:WVM720910 D786445:E786446 IZ786445:JA786446 SV786445:SW786446 ACR786445:ACS786446 AMN786445:AMO786446 AWJ786445:AWK786446 BGF786445:BGG786446 BQB786445:BQC786446 BZX786445:BZY786446 CJT786445:CJU786446 CTP786445:CTQ786446 DDL786445:DDM786446 DNH786445:DNI786446 DXD786445:DXE786446 EGZ786445:EHA786446 EQV786445:EQW786446 FAR786445:FAS786446 FKN786445:FKO786446 FUJ786445:FUK786446 GEF786445:GEG786446 GOB786445:GOC786446 GXX786445:GXY786446 HHT786445:HHU786446 HRP786445:HRQ786446 IBL786445:IBM786446 ILH786445:ILI786446 IVD786445:IVE786446 JEZ786445:JFA786446 JOV786445:JOW786446 JYR786445:JYS786446 KIN786445:KIO786446 KSJ786445:KSK786446 LCF786445:LCG786446 LMB786445:LMC786446 LVX786445:LVY786446 MFT786445:MFU786446 MPP786445:MPQ786446 MZL786445:MZM786446 NJH786445:NJI786446 NTD786445:NTE786446 OCZ786445:ODA786446 OMV786445:OMW786446 OWR786445:OWS786446 PGN786445:PGO786446 PQJ786445:PQK786446 QAF786445:QAG786446 QKB786445:QKC786446 QTX786445:QTY786446 RDT786445:RDU786446 RNP786445:RNQ786446 RXL786445:RXM786446 SHH786445:SHI786446 SRD786445:SRE786446 TAZ786445:TBA786446 TKV786445:TKW786446 TUR786445:TUS786446 UEN786445:UEO786446 UOJ786445:UOK786446 UYF786445:UYG786446 VIB786445:VIC786446 VRX786445:VRY786446 WBT786445:WBU786446 WLP786445:WLQ786446 WVL786445:WVM786446 D851981:E851982 IZ851981:JA851982 SV851981:SW851982 ACR851981:ACS851982 AMN851981:AMO851982 AWJ851981:AWK851982 BGF851981:BGG851982 BQB851981:BQC851982 BZX851981:BZY851982 CJT851981:CJU851982 CTP851981:CTQ851982 DDL851981:DDM851982 DNH851981:DNI851982 DXD851981:DXE851982 EGZ851981:EHA851982 EQV851981:EQW851982 FAR851981:FAS851982 FKN851981:FKO851982 FUJ851981:FUK851982 GEF851981:GEG851982 GOB851981:GOC851982 GXX851981:GXY851982 HHT851981:HHU851982 HRP851981:HRQ851982 IBL851981:IBM851982 ILH851981:ILI851982 IVD851981:IVE851982 JEZ851981:JFA851982 JOV851981:JOW851982 JYR851981:JYS851982 KIN851981:KIO851982 KSJ851981:KSK851982 LCF851981:LCG851982 LMB851981:LMC851982 LVX851981:LVY851982 MFT851981:MFU851982 MPP851981:MPQ851982 MZL851981:MZM851982 NJH851981:NJI851982 NTD851981:NTE851982 OCZ851981:ODA851982 OMV851981:OMW851982 OWR851981:OWS851982 PGN851981:PGO851982 PQJ851981:PQK851982 QAF851981:QAG851982 QKB851981:QKC851982 QTX851981:QTY851982 RDT851981:RDU851982 RNP851981:RNQ851982 RXL851981:RXM851982 SHH851981:SHI851982 SRD851981:SRE851982 TAZ851981:TBA851982 TKV851981:TKW851982 TUR851981:TUS851982 UEN851981:UEO851982 UOJ851981:UOK851982 UYF851981:UYG851982 VIB851981:VIC851982 VRX851981:VRY851982 WBT851981:WBU851982 WLP851981:WLQ851982 WVL851981:WVM851982 D917517:E917518 IZ917517:JA917518 SV917517:SW917518 ACR917517:ACS917518 AMN917517:AMO917518 AWJ917517:AWK917518 BGF917517:BGG917518 BQB917517:BQC917518 BZX917517:BZY917518 CJT917517:CJU917518 CTP917517:CTQ917518 DDL917517:DDM917518 DNH917517:DNI917518 DXD917517:DXE917518 EGZ917517:EHA917518 EQV917517:EQW917518 FAR917517:FAS917518 FKN917517:FKO917518 FUJ917517:FUK917518 GEF917517:GEG917518 GOB917517:GOC917518 GXX917517:GXY917518 HHT917517:HHU917518 HRP917517:HRQ917518 IBL917517:IBM917518 ILH917517:ILI917518 IVD917517:IVE917518 JEZ917517:JFA917518 JOV917517:JOW917518 JYR917517:JYS917518 KIN917517:KIO917518 KSJ917517:KSK917518 LCF917517:LCG917518 LMB917517:LMC917518 LVX917517:LVY917518 MFT917517:MFU917518 MPP917517:MPQ917518 MZL917517:MZM917518 NJH917517:NJI917518 NTD917517:NTE917518 OCZ917517:ODA917518 OMV917517:OMW917518 OWR917517:OWS917518 PGN917517:PGO917518 PQJ917517:PQK917518 QAF917517:QAG917518 QKB917517:QKC917518 QTX917517:QTY917518 RDT917517:RDU917518 RNP917517:RNQ917518 RXL917517:RXM917518 SHH917517:SHI917518 SRD917517:SRE917518 TAZ917517:TBA917518 TKV917517:TKW917518 TUR917517:TUS917518 UEN917517:UEO917518 UOJ917517:UOK917518 UYF917517:UYG917518 VIB917517:VIC917518 VRX917517:VRY917518 WBT917517:WBU917518 WLP917517:WLQ917518 WVL917517:WVM917518 D983053:E983054 IZ983053:JA983054 SV983053:SW983054 ACR983053:ACS983054 AMN983053:AMO983054 AWJ983053:AWK983054 BGF983053:BGG983054 BQB983053:BQC983054 BZX983053:BZY983054 CJT983053:CJU983054 CTP983053:CTQ983054 DDL983053:DDM983054 DNH983053:DNI983054 DXD983053:DXE983054 EGZ983053:EHA983054 EQV983053:EQW983054 FAR983053:FAS983054 FKN983053:FKO983054 FUJ983053:FUK983054 GEF983053:GEG983054 GOB983053:GOC983054 GXX983053:GXY983054 HHT983053:HHU983054 HRP983053:HRQ983054 IBL983053:IBM983054 ILH983053:ILI983054 IVD983053:IVE983054 JEZ983053:JFA983054 JOV983053:JOW983054 JYR983053:JYS983054 KIN983053:KIO983054 KSJ983053:KSK983054 LCF983053:LCG983054 LMB983053:LMC983054 LVX983053:LVY983054 MFT983053:MFU983054 MPP983053:MPQ983054 MZL983053:MZM983054 NJH983053:NJI983054 NTD983053:NTE983054 OCZ983053:ODA983054 OMV983053:OMW983054 OWR983053:OWS983054 PGN983053:PGO983054 PQJ983053:PQK983054 QAF983053:QAG983054 QKB983053:QKC983054 QTX983053:QTY983054 RDT983053:RDU983054 RNP983053:RNQ983054 RXL983053:RXM983054 SHH983053:SHI983054 SRD983053:SRE983054 TAZ983053:TBA983054 TKV983053:TKW983054 TUR983053:TUS983054 UEN983053:UEO983054 UOJ983053:UOK983054 UYF983053:UYG983054 VIB983053:VIC983054 VRX983053:VRY983054 WBT983053:WBU983054 WLP983053:WLQ983054 WVL983053:WVM983054"/>
    <dataValidation allowBlank="1" showInputMessage="1" showErrorMessage="1" prompt="You may write remarks regarding Entry Tax here." sqref="D65546:E65547 IZ65546:JA65547 SV65546:SW65547 ACR65546:ACS65547 AMN65546:AMO65547 AWJ65546:AWK65547 BGF65546:BGG65547 BQB65546:BQC65547 BZX65546:BZY65547 CJT65546:CJU65547 CTP65546:CTQ65547 DDL65546:DDM65547 DNH65546:DNI65547 DXD65546:DXE65547 EGZ65546:EHA65547 EQV65546:EQW65547 FAR65546:FAS65547 FKN65546:FKO65547 FUJ65546:FUK65547 GEF65546:GEG65547 GOB65546:GOC65547 GXX65546:GXY65547 HHT65546:HHU65547 HRP65546:HRQ65547 IBL65546:IBM65547 ILH65546:ILI65547 IVD65546:IVE65547 JEZ65546:JFA65547 JOV65546:JOW65547 JYR65546:JYS65547 KIN65546:KIO65547 KSJ65546:KSK65547 LCF65546:LCG65547 LMB65546:LMC65547 LVX65546:LVY65547 MFT65546:MFU65547 MPP65546:MPQ65547 MZL65546:MZM65547 NJH65546:NJI65547 NTD65546:NTE65547 OCZ65546:ODA65547 OMV65546:OMW65547 OWR65546:OWS65547 PGN65546:PGO65547 PQJ65546:PQK65547 QAF65546:QAG65547 QKB65546:QKC65547 QTX65546:QTY65547 RDT65546:RDU65547 RNP65546:RNQ65547 RXL65546:RXM65547 SHH65546:SHI65547 SRD65546:SRE65547 TAZ65546:TBA65547 TKV65546:TKW65547 TUR65546:TUS65547 UEN65546:UEO65547 UOJ65546:UOK65547 UYF65546:UYG65547 VIB65546:VIC65547 VRX65546:VRY65547 WBT65546:WBU65547 WLP65546:WLQ65547 WVL65546:WVM65547 D131082:E131083 IZ131082:JA131083 SV131082:SW131083 ACR131082:ACS131083 AMN131082:AMO131083 AWJ131082:AWK131083 BGF131082:BGG131083 BQB131082:BQC131083 BZX131082:BZY131083 CJT131082:CJU131083 CTP131082:CTQ131083 DDL131082:DDM131083 DNH131082:DNI131083 DXD131082:DXE131083 EGZ131082:EHA131083 EQV131082:EQW131083 FAR131082:FAS131083 FKN131082:FKO131083 FUJ131082:FUK131083 GEF131082:GEG131083 GOB131082:GOC131083 GXX131082:GXY131083 HHT131082:HHU131083 HRP131082:HRQ131083 IBL131082:IBM131083 ILH131082:ILI131083 IVD131082:IVE131083 JEZ131082:JFA131083 JOV131082:JOW131083 JYR131082:JYS131083 KIN131082:KIO131083 KSJ131082:KSK131083 LCF131082:LCG131083 LMB131082:LMC131083 LVX131082:LVY131083 MFT131082:MFU131083 MPP131082:MPQ131083 MZL131082:MZM131083 NJH131082:NJI131083 NTD131082:NTE131083 OCZ131082:ODA131083 OMV131082:OMW131083 OWR131082:OWS131083 PGN131082:PGO131083 PQJ131082:PQK131083 QAF131082:QAG131083 QKB131082:QKC131083 QTX131082:QTY131083 RDT131082:RDU131083 RNP131082:RNQ131083 RXL131082:RXM131083 SHH131082:SHI131083 SRD131082:SRE131083 TAZ131082:TBA131083 TKV131082:TKW131083 TUR131082:TUS131083 UEN131082:UEO131083 UOJ131082:UOK131083 UYF131082:UYG131083 VIB131082:VIC131083 VRX131082:VRY131083 WBT131082:WBU131083 WLP131082:WLQ131083 WVL131082:WVM131083 D196618:E196619 IZ196618:JA196619 SV196618:SW196619 ACR196618:ACS196619 AMN196618:AMO196619 AWJ196618:AWK196619 BGF196618:BGG196619 BQB196618:BQC196619 BZX196618:BZY196619 CJT196618:CJU196619 CTP196618:CTQ196619 DDL196618:DDM196619 DNH196618:DNI196619 DXD196618:DXE196619 EGZ196618:EHA196619 EQV196618:EQW196619 FAR196618:FAS196619 FKN196618:FKO196619 FUJ196618:FUK196619 GEF196618:GEG196619 GOB196618:GOC196619 GXX196618:GXY196619 HHT196618:HHU196619 HRP196618:HRQ196619 IBL196618:IBM196619 ILH196618:ILI196619 IVD196618:IVE196619 JEZ196618:JFA196619 JOV196618:JOW196619 JYR196618:JYS196619 KIN196618:KIO196619 KSJ196618:KSK196619 LCF196618:LCG196619 LMB196618:LMC196619 LVX196618:LVY196619 MFT196618:MFU196619 MPP196618:MPQ196619 MZL196618:MZM196619 NJH196618:NJI196619 NTD196618:NTE196619 OCZ196618:ODA196619 OMV196618:OMW196619 OWR196618:OWS196619 PGN196618:PGO196619 PQJ196618:PQK196619 QAF196618:QAG196619 QKB196618:QKC196619 QTX196618:QTY196619 RDT196618:RDU196619 RNP196618:RNQ196619 RXL196618:RXM196619 SHH196618:SHI196619 SRD196618:SRE196619 TAZ196618:TBA196619 TKV196618:TKW196619 TUR196618:TUS196619 UEN196618:UEO196619 UOJ196618:UOK196619 UYF196618:UYG196619 VIB196618:VIC196619 VRX196618:VRY196619 WBT196618:WBU196619 WLP196618:WLQ196619 WVL196618:WVM196619 D262154:E262155 IZ262154:JA262155 SV262154:SW262155 ACR262154:ACS262155 AMN262154:AMO262155 AWJ262154:AWK262155 BGF262154:BGG262155 BQB262154:BQC262155 BZX262154:BZY262155 CJT262154:CJU262155 CTP262154:CTQ262155 DDL262154:DDM262155 DNH262154:DNI262155 DXD262154:DXE262155 EGZ262154:EHA262155 EQV262154:EQW262155 FAR262154:FAS262155 FKN262154:FKO262155 FUJ262154:FUK262155 GEF262154:GEG262155 GOB262154:GOC262155 GXX262154:GXY262155 HHT262154:HHU262155 HRP262154:HRQ262155 IBL262154:IBM262155 ILH262154:ILI262155 IVD262154:IVE262155 JEZ262154:JFA262155 JOV262154:JOW262155 JYR262154:JYS262155 KIN262154:KIO262155 KSJ262154:KSK262155 LCF262154:LCG262155 LMB262154:LMC262155 LVX262154:LVY262155 MFT262154:MFU262155 MPP262154:MPQ262155 MZL262154:MZM262155 NJH262154:NJI262155 NTD262154:NTE262155 OCZ262154:ODA262155 OMV262154:OMW262155 OWR262154:OWS262155 PGN262154:PGO262155 PQJ262154:PQK262155 QAF262154:QAG262155 QKB262154:QKC262155 QTX262154:QTY262155 RDT262154:RDU262155 RNP262154:RNQ262155 RXL262154:RXM262155 SHH262154:SHI262155 SRD262154:SRE262155 TAZ262154:TBA262155 TKV262154:TKW262155 TUR262154:TUS262155 UEN262154:UEO262155 UOJ262154:UOK262155 UYF262154:UYG262155 VIB262154:VIC262155 VRX262154:VRY262155 WBT262154:WBU262155 WLP262154:WLQ262155 WVL262154:WVM262155 D327690:E327691 IZ327690:JA327691 SV327690:SW327691 ACR327690:ACS327691 AMN327690:AMO327691 AWJ327690:AWK327691 BGF327690:BGG327691 BQB327690:BQC327691 BZX327690:BZY327691 CJT327690:CJU327691 CTP327690:CTQ327691 DDL327690:DDM327691 DNH327690:DNI327691 DXD327690:DXE327691 EGZ327690:EHA327691 EQV327690:EQW327691 FAR327690:FAS327691 FKN327690:FKO327691 FUJ327690:FUK327691 GEF327690:GEG327691 GOB327690:GOC327691 GXX327690:GXY327691 HHT327690:HHU327691 HRP327690:HRQ327691 IBL327690:IBM327691 ILH327690:ILI327691 IVD327690:IVE327691 JEZ327690:JFA327691 JOV327690:JOW327691 JYR327690:JYS327691 KIN327690:KIO327691 KSJ327690:KSK327691 LCF327690:LCG327691 LMB327690:LMC327691 LVX327690:LVY327691 MFT327690:MFU327691 MPP327690:MPQ327691 MZL327690:MZM327691 NJH327690:NJI327691 NTD327690:NTE327691 OCZ327690:ODA327691 OMV327690:OMW327691 OWR327690:OWS327691 PGN327690:PGO327691 PQJ327690:PQK327691 QAF327690:QAG327691 QKB327690:QKC327691 QTX327690:QTY327691 RDT327690:RDU327691 RNP327690:RNQ327691 RXL327690:RXM327691 SHH327690:SHI327691 SRD327690:SRE327691 TAZ327690:TBA327691 TKV327690:TKW327691 TUR327690:TUS327691 UEN327690:UEO327691 UOJ327690:UOK327691 UYF327690:UYG327691 VIB327690:VIC327691 VRX327690:VRY327691 WBT327690:WBU327691 WLP327690:WLQ327691 WVL327690:WVM327691 D393226:E393227 IZ393226:JA393227 SV393226:SW393227 ACR393226:ACS393227 AMN393226:AMO393227 AWJ393226:AWK393227 BGF393226:BGG393227 BQB393226:BQC393227 BZX393226:BZY393227 CJT393226:CJU393227 CTP393226:CTQ393227 DDL393226:DDM393227 DNH393226:DNI393227 DXD393226:DXE393227 EGZ393226:EHA393227 EQV393226:EQW393227 FAR393226:FAS393227 FKN393226:FKO393227 FUJ393226:FUK393227 GEF393226:GEG393227 GOB393226:GOC393227 GXX393226:GXY393227 HHT393226:HHU393227 HRP393226:HRQ393227 IBL393226:IBM393227 ILH393226:ILI393227 IVD393226:IVE393227 JEZ393226:JFA393227 JOV393226:JOW393227 JYR393226:JYS393227 KIN393226:KIO393227 KSJ393226:KSK393227 LCF393226:LCG393227 LMB393226:LMC393227 LVX393226:LVY393227 MFT393226:MFU393227 MPP393226:MPQ393227 MZL393226:MZM393227 NJH393226:NJI393227 NTD393226:NTE393227 OCZ393226:ODA393227 OMV393226:OMW393227 OWR393226:OWS393227 PGN393226:PGO393227 PQJ393226:PQK393227 QAF393226:QAG393227 QKB393226:QKC393227 QTX393226:QTY393227 RDT393226:RDU393227 RNP393226:RNQ393227 RXL393226:RXM393227 SHH393226:SHI393227 SRD393226:SRE393227 TAZ393226:TBA393227 TKV393226:TKW393227 TUR393226:TUS393227 UEN393226:UEO393227 UOJ393226:UOK393227 UYF393226:UYG393227 VIB393226:VIC393227 VRX393226:VRY393227 WBT393226:WBU393227 WLP393226:WLQ393227 WVL393226:WVM393227 D458762:E458763 IZ458762:JA458763 SV458762:SW458763 ACR458762:ACS458763 AMN458762:AMO458763 AWJ458762:AWK458763 BGF458762:BGG458763 BQB458762:BQC458763 BZX458762:BZY458763 CJT458762:CJU458763 CTP458762:CTQ458763 DDL458762:DDM458763 DNH458762:DNI458763 DXD458762:DXE458763 EGZ458762:EHA458763 EQV458762:EQW458763 FAR458762:FAS458763 FKN458762:FKO458763 FUJ458762:FUK458763 GEF458762:GEG458763 GOB458762:GOC458763 GXX458762:GXY458763 HHT458762:HHU458763 HRP458762:HRQ458763 IBL458762:IBM458763 ILH458762:ILI458763 IVD458762:IVE458763 JEZ458762:JFA458763 JOV458762:JOW458763 JYR458762:JYS458763 KIN458762:KIO458763 KSJ458762:KSK458763 LCF458762:LCG458763 LMB458762:LMC458763 LVX458762:LVY458763 MFT458762:MFU458763 MPP458762:MPQ458763 MZL458762:MZM458763 NJH458762:NJI458763 NTD458762:NTE458763 OCZ458762:ODA458763 OMV458762:OMW458763 OWR458762:OWS458763 PGN458762:PGO458763 PQJ458762:PQK458763 QAF458762:QAG458763 QKB458762:QKC458763 QTX458762:QTY458763 RDT458762:RDU458763 RNP458762:RNQ458763 RXL458762:RXM458763 SHH458762:SHI458763 SRD458762:SRE458763 TAZ458762:TBA458763 TKV458762:TKW458763 TUR458762:TUS458763 UEN458762:UEO458763 UOJ458762:UOK458763 UYF458762:UYG458763 VIB458762:VIC458763 VRX458762:VRY458763 WBT458762:WBU458763 WLP458762:WLQ458763 WVL458762:WVM458763 D524298:E524299 IZ524298:JA524299 SV524298:SW524299 ACR524298:ACS524299 AMN524298:AMO524299 AWJ524298:AWK524299 BGF524298:BGG524299 BQB524298:BQC524299 BZX524298:BZY524299 CJT524298:CJU524299 CTP524298:CTQ524299 DDL524298:DDM524299 DNH524298:DNI524299 DXD524298:DXE524299 EGZ524298:EHA524299 EQV524298:EQW524299 FAR524298:FAS524299 FKN524298:FKO524299 FUJ524298:FUK524299 GEF524298:GEG524299 GOB524298:GOC524299 GXX524298:GXY524299 HHT524298:HHU524299 HRP524298:HRQ524299 IBL524298:IBM524299 ILH524298:ILI524299 IVD524298:IVE524299 JEZ524298:JFA524299 JOV524298:JOW524299 JYR524298:JYS524299 KIN524298:KIO524299 KSJ524298:KSK524299 LCF524298:LCG524299 LMB524298:LMC524299 LVX524298:LVY524299 MFT524298:MFU524299 MPP524298:MPQ524299 MZL524298:MZM524299 NJH524298:NJI524299 NTD524298:NTE524299 OCZ524298:ODA524299 OMV524298:OMW524299 OWR524298:OWS524299 PGN524298:PGO524299 PQJ524298:PQK524299 QAF524298:QAG524299 QKB524298:QKC524299 QTX524298:QTY524299 RDT524298:RDU524299 RNP524298:RNQ524299 RXL524298:RXM524299 SHH524298:SHI524299 SRD524298:SRE524299 TAZ524298:TBA524299 TKV524298:TKW524299 TUR524298:TUS524299 UEN524298:UEO524299 UOJ524298:UOK524299 UYF524298:UYG524299 VIB524298:VIC524299 VRX524298:VRY524299 WBT524298:WBU524299 WLP524298:WLQ524299 WVL524298:WVM524299 D589834:E589835 IZ589834:JA589835 SV589834:SW589835 ACR589834:ACS589835 AMN589834:AMO589835 AWJ589834:AWK589835 BGF589834:BGG589835 BQB589834:BQC589835 BZX589834:BZY589835 CJT589834:CJU589835 CTP589834:CTQ589835 DDL589834:DDM589835 DNH589834:DNI589835 DXD589834:DXE589835 EGZ589834:EHA589835 EQV589834:EQW589835 FAR589834:FAS589835 FKN589834:FKO589835 FUJ589834:FUK589835 GEF589834:GEG589835 GOB589834:GOC589835 GXX589834:GXY589835 HHT589834:HHU589835 HRP589834:HRQ589835 IBL589834:IBM589835 ILH589834:ILI589835 IVD589834:IVE589835 JEZ589834:JFA589835 JOV589834:JOW589835 JYR589834:JYS589835 KIN589834:KIO589835 KSJ589834:KSK589835 LCF589834:LCG589835 LMB589834:LMC589835 LVX589834:LVY589835 MFT589834:MFU589835 MPP589834:MPQ589835 MZL589834:MZM589835 NJH589834:NJI589835 NTD589834:NTE589835 OCZ589834:ODA589835 OMV589834:OMW589835 OWR589834:OWS589835 PGN589834:PGO589835 PQJ589834:PQK589835 QAF589834:QAG589835 QKB589834:QKC589835 QTX589834:QTY589835 RDT589834:RDU589835 RNP589834:RNQ589835 RXL589834:RXM589835 SHH589834:SHI589835 SRD589834:SRE589835 TAZ589834:TBA589835 TKV589834:TKW589835 TUR589834:TUS589835 UEN589834:UEO589835 UOJ589834:UOK589835 UYF589834:UYG589835 VIB589834:VIC589835 VRX589834:VRY589835 WBT589834:WBU589835 WLP589834:WLQ589835 WVL589834:WVM589835 D655370:E655371 IZ655370:JA655371 SV655370:SW655371 ACR655370:ACS655371 AMN655370:AMO655371 AWJ655370:AWK655371 BGF655370:BGG655371 BQB655370:BQC655371 BZX655370:BZY655371 CJT655370:CJU655371 CTP655370:CTQ655371 DDL655370:DDM655371 DNH655370:DNI655371 DXD655370:DXE655371 EGZ655370:EHA655371 EQV655370:EQW655371 FAR655370:FAS655371 FKN655370:FKO655371 FUJ655370:FUK655371 GEF655370:GEG655371 GOB655370:GOC655371 GXX655370:GXY655371 HHT655370:HHU655371 HRP655370:HRQ655371 IBL655370:IBM655371 ILH655370:ILI655371 IVD655370:IVE655371 JEZ655370:JFA655371 JOV655370:JOW655371 JYR655370:JYS655371 KIN655370:KIO655371 KSJ655370:KSK655371 LCF655370:LCG655371 LMB655370:LMC655371 LVX655370:LVY655371 MFT655370:MFU655371 MPP655370:MPQ655371 MZL655370:MZM655371 NJH655370:NJI655371 NTD655370:NTE655371 OCZ655370:ODA655371 OMV655370:OMW655371 OWR655370:OWS655371 PGN655370:PGO655371 PQJ655370:PQK655371 QAF655370:QAG655371 QKB655370:QKC655371 QTX655370:QTY655371 RDT655370:RDU655371 RNP655370:RNQ655371 RXL655370:RXM655371 SHH655370:SHI655371 SRD655370:SRE655371 TAZ655370:TBA655371 TKV655370:TKW655371 TUR655370:TUS655371 UEN655370:UEO655371 UOJ655370:UOK655371 UYF655370:UYG655371 VIB655370:VIC655371 VRX655370:VRY655371 WBT655370:WBU655371 WLP655370:WLQ655371 WVL655370:WVM655371 D720906:E720907 IZ720906:JA720907 SV720906:SW720907 ACR720906:ACS720907 AMN720906:AMO720907 AWJ720906:AWK720907 BGF720906:BGG720907 BQB720906:BQC720907 BZX720906:BZY720907 CJT720906:CJU720907 CTP720906:CTQ720907 DDL720906:DDM720907 DNH720906:DNI720907 DXD720906:DXE720907 EGZ720906:EHA720907 EQV720906:EQW720907 FAR720906:FAS720907 FKN720906:FKO720907 FUJ720906:FUK720907 GEF720906:GEG720907 GOB720906:GOC720907 GXX720906:GXY720907 HHT720906:HHU720907 HRP720906:HRQ720907 IBL720906:IBM720907 ILH720906:ILI720907 IVD720906:IVE720907 JEZ720906:JFA720907 JOV720906:JOW720907 JYR720906:JYS720907 KIN720906:KIO720907 KSJ720906:KSK720907 LCF720906:LCG720907 LMB720906:LMC720907 LVX720906:LVY720907 MFT720906:MFU720907 MPP720906:MPQ720907 MZL720906:MZM720907 NJH720906:NJI720907 NTD720906:NTE720907 OCZ720906:ODA720907 OMV720906:OMW720907 OWR720906:OWS720907 PGN720906:PGO720907 PQJ720906:PQK720907 QAF720906:QAG720907 QKB720906:QKC720907 QTX720906:QTY720907 RDT720906:RDU720907 RNP720906:RNQ720907 RXL720906:RXM720907 SHH720906:SHI720907 SRD720906:SRE720907 TAZ720906:TBA720907 TKV720906:TKW720907 TUR720906:TUS720907 UEN720906:UEO720907 UOJ720906:UOK720907 UYF720906:UYG720907 VIB720906:VIC720907 VRX720906:VRY720907 WBT720906:WBU720907 WLP720906:WLQ720907 WVL720906:WVM720907 D786442:E786443 IZ786442:JA786443 SV786442:SW786443 ACR786442:ACS786443 AMN786442:AMO786443 AWJ786442:AWK786443 BGF786442:BGG786443 BQB786442:BQC786443 BZX786442:BZY786443 CJT786442:CJU786443 CTP786442:CTQ786443 DDL786442:DDM786443 DNH786442:DNI786443 DXD786442:DXE786443 EGZ786442:EHA786443 EQV786442:EQW786443 FAR786442:FAS786443 FKN786442:FKO786443 FUJ786442:FUK786443 GEF786442:GEG786443 GOB786442:GOC786443 GXX786442:GXY786443 HHT786442:HHU786443 HRP786442:HRQ786443 IBL786442:IBM786443 ILH786442:ILI786443 IVD786442:IVE786443 JEZ786442:JFA786443 JOV786442:JOW786443 JYR786442:JYS786443 KIN786442:KIO786443 KSJ786442:KSK786443 LCF786442:LCG786443 LMB786442:LMC786443 LVX786442:LVY786443 MFT786442:MFU786443 MPP786442:MPQ786443 MZL786442:MZM786443 NJH786442:NJI786443 NTD786442:NTE786443 OCZ786442:ODA786443 OMV786442:OMW786443 OWR786442:OWS786443 PGN786442:PGO786443 PQJ786442:PQK786443 QAF786442:QAG786443 QKB786442:QKC786443 QTX786442:QTY786443 RDT786442:RDU786443 RNP786442:RNQ786443 RXL786442:RXM786443 SHH786442:SHI786443 SRD786442:SRE786443 TAZ786442:TBA786443 TKV786442:TKW786443 TUR786442:TUS786443 UEN786442:UEO786443 UOJ786442:UOK786443 UYF786442:UYG786443 VIB786442:VIC786443 VRX786442:VRY786443 WBT786442:WBU786443 WLP786442:WLQ786443 WVL786442:WVM786443 D851978:E851979 IZ851978:JA851979 SV851978:SW851979 ACR851978:ACS851979 AMN851978:AMO851979 AWJ851978:AWK851979 BGF851978:BGG851979 BQB851978:BQC851979 BZX851978:BZY851979 CJT851978:CJU851979 CTP851978:CTQ851979 DDL851978:DDM851979 DNH851978:DNI851979 DXD851978:DXE851979 EGZ851978:EHA851979 EQV851978:EQW851979 FAR851978:FAS851979 FKN851978:FKO851979 FUJ851978:FUK851979 GEF851978:GEG851979 GOB851978:GOC851979 GXX851978:GXY851979 HHT851978:HHU851979 HRP851978:HRQ851979 IBL851978:IBM851979 ILH851978:ILI851979 IVD851978:IVE851979 JEZ851978:JFA851979 JOV851978:JOW851979 JYR851978:JYS851979 KIN851978:KIO851979 KSJ851978:KSK851979 LCF851978:LCG851979 LMB851978:LMC851979 LVX851978:LVY851979 MFT851978:MFU851979 MPP851978:MPQ851979 MZL851978:MZM851979 NJH851978:NJI851979 NTD851978:NTE851979 OCZ851978:ODA851979 OMV851978:OMW851979 OWR851978:OWS851979 PGN851978:PGO851979 PQJ851978:PQK851979 QAF851978:QAG851979 QKB851978:QKC851979 QTX851978:QTY851979 RDT851978:RDU851979 RNP851978:RNQ851979 RXL851978:RXM851979 SHH851978:SHI851979 SRD851978:SRE851979 TAZ851978:TBA851979 TKV851978:TKW851979 TUR851978:TUS851979 UEN851978:UEO851979 UOJ851978:UOK851979 UYF851978:UYG851979 VIB851978:VIC851979 VRX851978:VRY851979 WBT851978:WBU851979 WLP851978:WLQ851979 WVL851978:WVM851979 D917514:E917515 IZ917514:JA917515 SV917514:SW917515 ACR917514:ACS917515 AMN917514:AMO917515 AWJ917514:AWK917515 BGF917514:BGG917515 BQB917514:BQC917515 BZX917514:BZY917515 CJT917514:CJU917515 CTP917514:CTQ917515 DDL917514:DDM917515 DNH917514:DNI917515 DXD917514:DXE917515 EGZ917514:EHA917515 EQV917514:EQW917515 FAR917514:FAS917515 FKN917514:FKO917515 FUJ917514:FUK917515 GEF917514:GEG917515 GOB917514:GOC917515 GXX917514:GXY917515 HHT917514:HHU917515 HRP917514:HRQ917515 IBL917514:IBM917515 ILH917514:ILI917515 IVD917514:IVE917515 JEZ917514:JFA917515 JOV917514:JOW917515 JYR917514:JYS917515 KIN917514:KIO917515 KSJ917514:KSK917515 LCF917514:LCG917515 LMB917514:LMC917515 LVX917514:LVY917515 MFT917514:MFU917515 MPP917514:MPQ917515 MZL917514:MZM917515 NJH917514:NJI917515 NTD917514:NTE917515 OCZ917514:ODA917515 OMV917514:OMW917515 OWR917514:OWS917515 PGN917514:PGO917515 PQJ917514:PQK917515 QAF917514:QAG917515 QKB917514:QKC917515 QTX917514:QTY917515 RDT917514:RDU917515 RNP917514:RNQ917515 RXL917514:RXM917515 SHH917514:SHI917515 SRD917514:SRE917515 TAZ917514:TBA917515 TKV917514:TKW917515 TUR917514:TUS917515 UEN917514:UEO917515 UOJ917514:UOK917515 UYF917514:UYG917515 VIB917514:VIC917515 VRX917514:VRY917515 WBT917514:WBU917515 WLP917514:WLQ917515 WVL917514:WVM917515 D983050:E983051 IZ983050:JA983051 SV983050:SW983051 ACR983050:ACS983051 AMN983050:AMO983051 AWJ983050:AWK983051 BGF983050:BGG983051 BQB983050:BQC983051 BZX983050:BZY983051 CJT983050:CJU983051 CTP983050:CTQ983051 DDL983050:DDM983051 DNH983050:DNI983051 DXD983050:DXE983051 EGZ983050:EHA983051 EQV983050:EQW983051 FAR983050:FAS983051 FKN983050:FKO983051 FUJ983050:FUK983051 GEF983050:GEG983051 GOB983050:GOC983051 GXX983050:GXY983051 HHT983050:HHU983051 HRP983050:HRQ983051 IBL983050:IBM983051 ILH983050:ILI983051 IVD983050:IVE983051 JEZ983050:JFA983051 JOV983050:JOW983051 JYR983050:JYS983051 KIN983050:KIO983051 KSJ983050:KSK983051 LCF983050:LCG983051 LMB983050:LMC983051 LVX983050:LVY983051 MFT983050:MFU983051 MPP983050:MPQ983051 MZL983050:MZM983051 NJH983050:NJI983051 NTD983050:NTE983051 OCZ983050:ODA983051 OMV983050:OMW983051 OWR983050:OWS983051 PGN983050:PGO983051 PQJ983050:PQK983051 QAF983050:QAG983051 QKB983050:QKC983051 QTX983050:QTY983051 RDT983050:RDU983051 RNP983050:RNQ983051 RXL983050:RXM983051 SHH983050:SHI983051 SRD983050:SRE983051 TAZ983050:TBA983051 TKV983050:TKW983051 TUR983050:TUS983051 UEN983050:UEO983051 UOJ983050:UOK983051 UYF983050:UYG983051 VIB983050:VIC983051 VRX983050:VRY983051 WBT983050:WBU983051 WLP983050:WLQ983051 WVL983050:WVM983051"/>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65534:C65535 IY65534:IY65535 SU65534:SU65535 ACQ65534:ACQ65535 AMM65534:AMM65535 AWI65534:AWI65535 BGE65534:BGE65535 BQA65534:BQA65535 BZW65534:BZW65535 CJS65534:CJS65535 CTO65534:CTO65535 DDK65534:DDK65535 DNG65534:DNG65535 DXC65534:DXC65535 EGY65534:EGY65535 EQU65534:EQU65535 FAQ65534:FAQ65535 FKM65534:FKM65535 FUI65534:FUI65535 GEE65534:GEE65535 GOA65534:GOA65535 GXW65534:GXW65535 HHS65534:HHS65535 HRO65534:HRO65535 IBK65534:IBK65535 ILG65534:ILG65535 IVC65534:IVC65535 JEY65534:JEY65535 JOU65534:JOU65535 JYQ65534:JYQ65535 KIM65534:KIM65535 KSI65534:KSI65535 LCE65534:LCE65535 LMA65534:LMA65535 LVW65534:LVW65535 MFS65534:MFS65535 MPO65534:MPO65535 MZK65534:MZK65535 NJG65534:NJG65535 NTC65534:NTC65535 OCY65534:OCY65535 OMU65534:OMU65535 OWQ65534:OWQ65535 PGM65534:PGM65535 PQI65534:PQI65535 QAE65534:QAE65535 QKA65534:QKA65535 QTW65534:QTW65535 RDS65534:RDS65535 RNO65534:RNO65535 RXK65534:RXK65535 SHG65534:SHG65535 SRC65534:SRC65535 TAY65534:TAY65535 TKU65534:TKU65535 TUQ65534:TUQ65535 UEM65534:UEM65535 UOI65534:UOI65535 UYE65534:UYE65535 VIA65534:VIA65535 VRW65534:VRW65535 WBS65534:WBS65535 WLO65534:WLO65535 WVK65534:WVK65535 C131070:C131071 IY131070:IY131071 SU131070:SU131071 ACQ131070:ACQ131071 AMM131070:AMM131071 AWI131070:AWI131071 BGE131070:BGE131071 BQA131070:BQA131071 BZW131070:BZW131071 CJS131070:CJS131071 CTO131070:CTO131071 DDK131070:DDK131071 DNG131070:DNG131071 DXC131070:DXC131071 EGY131070:EGY131071 EQU131070:EQU131071 FAQ131070:FAQ131071 FKM131070:FKM131071 FUI131070:FUI131071 GEE131070:GEE131071 GOA131070:GOA131071 GXW131070:GXW131071 HHS131070:HHS131071 HRO131070:HRO131071 IBK131070:IBK131071 ILG131070:ILG131071 IVC131070:IVC131071 JEY131070:JEY131071 JOU131070:JOU131071 JYQ131070:JYQ131071 KIM131070:KIM131071 KSI131070:KSI131071 LCE131070:LCE131071 LMA131070:LMA131071 LVW131070:LVW131071 MFS131070:MFS131071 MPO131070:MPO131071 MZK131070:MZK131071 NJG131070:NJG131071 NTC131070:NTC131071 OCY131070:OCY131071 OMU131070:OMU131071 OWQ131070:OWQ131071 PGM131070:PGM131071 PQI131070:PQI131071 QAE131070:QAE131071 QKA131070:QKA131071 QTW131070:QTW131071 RDS131070:RDS131071 RNO131070:RNO131071 RXK131070:RXK131071 SHG131070:SHG131071 SRC131070:SRC131071 TAY131070:TAY131071 TKU131070:TKU131071 TUQ131070:TUQ131071 UEM131070:UEM131071 UOI131070:UOI131071 UYE131070:UYE131071 VIA131070:VIA131071 VRW131070:VRW131071 WBS131070:WBS131071 WLO131070:WLO131071 WVK131070:WVK131071 C196606:C196607 IY196606:IY196607 SU196606:SU196607 ACQ196606:ACQ196607 AMM196606:AMM196607 AWI196606:AWI196607 BGE196606:BGE196607 BQA196606:BQA196607 BZW196606:BZW196607 CJS196606:CJS196607 CTO196606:CTO196607 DDK196606:DDK196607 DNG196606:DNG196607 DXC196606:DXC196607 EGY196606:EGY196607 EQU196606:EQU196607 FAQ196606:FAQ196607 FKM196606:FKM196607 FUI196606:FUI196607 GEE196606:GEE196607 GOA196606:GOA196607 GXW196606:GXW196607 HHS196606:HHS196607 HRO196606:HRO196607 IBK196606:IBK196607 ILG196606:ILG196607 IVC196606:IVC196607 JEY196606:JEY196607 JOU196606:JOU196607 JYQ196606:JYQ196607 KIM196606:KIM196607 KSI196606:KSI196607 LCE196606:LCE196607 LMA196606:LMA196607 LVW196606:LVW196607 MFS196606:MFS196607 MPO196606:MPO196607 MZK196606:MZK196607 NJG196606:NJG196607 NTC196606:NTC196607 OCY196606:OCY196607 OMU196606:OMU196607 OWQ196606:OWQ196607 PGM196606:PGM196607 PQI196606:PQI196607 QAE196606:QAE196607 QKA196606:QKA196607 QTW196606:QTW196607 RDS196606:RDS196607 RNO196606:RNO196607 RXK196606:RXK196607 SHG196606:SHG196607 SRC196606:SRC196607 TAY196606:TAY196607 TKU196606:TKU196607 TUQ196606:TUQ196607 UEM196606:UEM196607 UOI196606:UOI196607 UYE196606:UYE196607 VIA196606:VIA196607 VRW196606:VRW196607 WBS196606:WBS196607 WLO196606:WLO196607 WVK196606:WVK196607 C262142:C262143 IY262142:IY262143 SU262142:SU262143 ACQ262142:ACQ262143 AMM262142:AMM262143 AWI262142:AWI262143 BGE262142:BGE262143 BQA262142:BQA262143 BZW262142:BZW262143 CJS262142:CJS262143 CTO262142:CTO262143 DDK262142:DDK262143 DNG262142:DNG262143 DXC262142:DXC262143 EGY262142:EGY262143 EQU262142:EQU262143 FAQ262142:FAQ262143 FKM262142:FKM262143 FUI262142:FUI262143 GEE262142:GEE262143 GOA262142:GOA262143 GXW262142:GXW262143 HHS262142:HHS262143 HRO262142:HRO262143 IBK262142:IBK262143 ILG262142:ILG262143 IVC262142:IVC262143 JEY262142:JEY262143 JOU262142:JOU262143 JYQ262142:JYQ262143 KIM262142:KIM262143 KSI262142:KSI262143 LCE262142:LCE262143 LMA262142:LMA262143 LVW262142:LVW262143 MFS262142:MFS262143 MPO262142:MPO262143 MZK262142:MZK262143 NJG262142:NJG262143 NTC262142:NTC262143 OCY262142:OCY262143 OMU262142:OMU262143 OWQ262142:OWQ262143 PGM262142:PGM262143 PQI262142:PQI262143 QAE262142:QAE262143 QKA262142:QKA262143 QTW262142:QTW262143 RDS262142:RDS262143 RNO262142:RNO262143 RXK262142:RXK262143 SHG262142:SHG262143 SRC262142:SRC262143 TAY262142:TAY262143 TKU262142:TKU262143 TUQ262142:TUQ262143 UEM262142:UEM262143 UOI262142:UOI262143 UYE262142:UYE262143 VIA262142:VIA262143 VRW262142:VRW262143 WBS262142:WBS262143 WLO262142:WLO262143 WVK262142:WVK262143 C327678:C327679 IY327678:IY327679 SU327678:SU327679 ACQ327678:ACQ327679 AMM327678:AMM327679 AWI327678:AWI327679 BGE327678:BGE327679 BQA327678:BQA327679 BZW327678:BZW327679 CJS327678:CJS327679 CTO327678:CTO327679 DDK327678:DDK327679 DNG327678:DNG327679 DXC327678:DXC327679 EGY327678:EGY327679 EQU327678:EQU327679 FAQ327678:FAQ327679 FKM327678:FKM327679 FUI327678:FUI327679 GEE327678:GEE327679 GOA327678:GOA327679 GXW327678:GXW327679 HHS327678:HHS327679 HRO327678:HRO327679 IBK327678:IBK327679 ILG327678:ILG327679 IVC327678:IVC327679 JEY327678:JEY327679 JOU327678:JOU327679 JYQ327678:JYQ327679 KIM327678:KIM327679 KSI327678:KSI327679 LCE327678:LCE327679 LMA327678:LMA327679 LVW327678:LVW327679 MFS327678:MFS327679 MPO327678:MPO327679 MZK327678:MZK327679 NJG327678:NJG327679 NTC327678:NTC327679 OCY327678:OCY327679 OMU327678:OMU327679 OWQ327678:OWQ327679 PGM327678:PGM327679 PQI327678:PQI327679 QAE327678:QAE327679 QKA327678:QKA327679 QTW327678:QTW327679 RDS327678:RDS327679 RNO327678:RNO327679 RXK327678:RXK327679 SHG327678:SHG327679 SRC327678:SRC327679 TAY327678:TAY327679 TKU327678:TKU327679 TUQ327678:TUQ327679 UEM327678:UEM327679 UOI327678:UOI327679 UYE327678:UYE327679 VIA327678:VIA327679 VRW327678:VRW327679 WBS327678:WBS327679 WLO327678:WLO327679 WVK327678:WVK327679 C393214:C393215 IY393214:IY393215 SU393214:SU393215 ACQ393214:ACQ393215 AMM393214:AMM393215 AWI393214:AWI393215 BGE393214:BGE393215 BQA393214:BQA393215 BZW393214:BZW393215 CJS393214:CJS393215 CTO393214:CTO393215 DDK393214:DDK393215 DNG393214:DNG393215 DXC393214:DXC393215 EGY393214:EGY393215 EQU393214:EQU393215 FAQ393214:FAQ393215 FKM393214:FKM393215 FUI393214:FUI393215 GEE393214:GEE393215 GOA393214:GOA393215 GXW393214:GXW393215 HHS393214:HHS393215 HRO393214:HRO393215 IBK393214:IBK393215 ILG393214:ILG393215 IVC393214:IVC393215 JEY393214:JEY393215 JOU393214:JOU393215 JYQ393214:JYQ393215 KIM393214:KIM393215 KSI393214:KSI393215 LCE393214:LCE393215 LMA393214:LMA393215 LVW393214:LVW393215 MFS393214:MFS393215 MPO393214:MPO393215 MZK393214:MZK393215 NJG393214:NJG393215 NTC393214:NTC393215 OCY393214:OCY393215 OMU393214:OMU393215 OWQ393214:OWQ393215 PGM393214:PGM393215 PQI393214:PQI393215 QAE393214:QAE393215 QKA393214:QKA393215 QTW393214:QTW393215 RDS393214:RDS393215 RNO393214:RNO393215 RXK393214:RXK393215 SHG393214:SHG393215 SRC393214:SRC393215 TAY393214:TAY393215 TKU393214:TKU393215 TUQ393214:TUQ393215 UEM393214:UEM393215 UOI393214:UOI393215 UYE393214:UYE393215 VIA393214:VIA393215 VRW393214:VRW393215 WBS393214:WBS393215 WLO393214:WLO393215 WVK393214:WVK393215 C458750:C458751 IY458750:IY458751 SU458750:SU458751 ACQ458750:ACQ458751 AMM458750:AMM458751 AWI458750:AWI458751 BGE458750:BGE458751 BQA458750:BQA458751 BZW458750:BZW458751 CJS458750:CJS458751 CTO458750:CTO458751 DDK458750:DDK458751 DNG458750:DNG458751 DXC458750:DXC458751 EGY458750:EGY458751 EQU458750:EQU458751 FAQ458750:FAQ458751 FKM458750:FKM458751 FUI458750:FUI458751 GEE458750:GEE458751 GOA458750:GOA458751 GXW458750:GXW458751 HHS458750:HHS458751 HRO458750:HRO458751 IBK458750:IBK458751 ILG458750:ILG458751 IVC458750:IVC458751 JEY458750:JEY458751 JOU458750:JOU458751 JYQ458750:JYQ458751 KIM458750:KIM458751 KSI458750:KSI458751 LCE458750:LCE458751 LMA458750:LMA458751 LVW458750:LVW458751 MFS458750:MFS458751 MPO458750:MPO458751 MZK458750:MZK458751 NJG458750:NJG458751 NTC458750:NTC458751 OCY458750:OCY458751 OMU458750:OMU458751 OWQ458750:OWQ458751 PGM458750:PGM458751 PQI458750:PQI458751 QAE458750:QAE458751 QKA458750:QKA458751 QTW458750:QTW458751 RDS458750:RDS458751 RNO458750:RNO458751 RXK458750:RXK458751 SHG458750:SHG458751 SRC458750:SRC458751 TAY458750:TAY458751 TKU458750:TKU458751 TUQ458750:TUQ458751 UEM458750:UEM458751 UOI458750:UOI458751 UYE458750:UYE458751 VIA458750:VIA458751 VRW458750:VRW458751 WBS458750:WBS458751 WLO458750:WLO458751 WVK458750:WVK458751 C524286:C524287 IY524286:IY524287 SU524286:SU524287 ACQ524286:ACQ524287 AMM524286:AMM524287 AWI524286:AWI524287 BGE524286:BGE524287 BQA524286:BQA524287 BZW524286:BZW524287 CJS524286:CJS524287 CTO524286:CTO524287 DDK524286:DDK524287 DNG524286:DNG524287 DXC524286:DXC524287 EGY524286:EGY524287 EQU524286:EQU524287 FAQ524286:FAQ524287 FKM524286:FKM524287 FUI524286:FUI524287 GEE524286:GEE524287 GOA524286:GOA524287 GXW524286:GXW524287 HHS524286:HHS524287 HRO524286:HRO524287 IBK524286:IBK524287 ILG524286:ILG524287 IVC524286:IVC524287 JEY524286:JEY524287 JOU524286:JOU524287 JYQ524286:JYQ524287 KIM524286:KIM524287 KSI524286:KSI524287 LCE524286:LCE524287 LMA524286:LMA524287 LVW524286:LVW524287 MFS524286:MFS524287 MPO524286:MPO524287 MZK524286:MZK524287 NJG524286:NJG524287 NTC524286:NTC524287 OCY524286:OCY524287 OMU524286:OMU524287 OWQ524286:OWQ524287 PGM524286:PGM524287 PQI524286:PQI524287 QAE524286:QAE524287 QKA524286:QKA524287 QTW524286:QTW524287 RDS524286:RDS524287 RNO524286:RNO524287 RXK524286:RXK524287 SHG524286:SHG524287 SRC524286:SRC524287 TAY524286:TAY524287 TKU524286:TKU524287 TUQ524286:TUQ524287 UEM524286:UEM524287 UOI524286:UOI524287 UYE524286:UYE524287 VIA524286:VIA524287 VRW524286:VRW524287 WBS524286:WBS524287 WLO524286:WLO524287 WVK524286:WVK524287 C589822:C589823 IY589822:IY589823 SU589822:SU589823 ACQ589822:ACQ589823 AMM589822:AMM589823 AWI589822:AWI589823 BGE589822:BGE589823 BQA589822:BQA589823 BZW589822:BZW589823 CJS589822:CJS589823 CTO589822:CTO589823 DDK589822:DDK589823 DNG589822:DNG589823 DXC589822:DXC589823 EGY589822:EGY589823 EQU589822:EQU589823 FAQ589822:FAQ589823 FKM589822:FKM589823 FUI589822:FUI589823 GEE589822:GEE589823 GOA589822:GOA589823 GXW589822:GXW589823 HHS589822:HHS589823 HRO589822:HRO589823 IBK589822:IBK589823 ILG589822:ILG589823 IVC589822:IVC589823 JEY589822:JEY589823 JOU589822:JOU589823 JYQ589822:JYQ589823 KIM589822:KIM589823 KSI589822:KSI589823 LCE589822:LCE589823 LMA589822:LMA589823 LVW589822:LVW589823 MFS589822:MFS589823 MPO589822:MPO589823 MZK589822:MZK589823 NJG589822:NJG589823 NTC589822:NTC589823 OCY589822:OCY589823 OMU589822:OMU589823 OWQ589822:OWQ589823 PGM589822:PGM589823 PQI589822:PQI589823 QAE589822:QAE589823 QKA589822:QKA589823 QTW589822:QTW589823 RDS589822:RDS589823 RNO589822:RNO589823 RXK589822:RXK589823 SHG589822:SHG589823 SRC589822:SRC589823 TAY589822:TAY589823 TKU589822:TKU589823 TUQ589822:TUQ589823 UEM589822:UEM589823 UOI589822:UOI589823 UYE589822:UYE589823 VIA589822:VIA589823 VRW589822:VRW589823 WBS589822:WBS589823 WLO589822:WLO589823 WVK589822:WVK589823 C655358:C655359 IY655358:IY655359 SU655358:SU655359 ACQ655358:ACQ655359 AMM655358:AMM655359 AWI655358:AWI655359 BGE655358:BGE655359 BQA655358:BQA655359 BZW655358:BZW655359 CJS655358:CJS655359 CTO655358:CTO655359 DDK655358:DDK655359 DNG655358:DNG655359 DXC655358:DXC655359 EGY655358:EGY655359 EQU655358:EQU655359 FAQ655358:FAQ655359 FKM655358:FKM655359 FUI655358:FUI655359 GEE655358:GEE655359 GOA655358:GOA655359 GXW655358:GXW655359 HHS655358:HHS655359 HRO655358:HRO655359 IBK655358:IBK655359 ILG655358:ILG655359 IVC655358:IVC655359 JEY655358:JEY655359 JOU655358:JOU655359 JYQ655358:JYQ655359 KIM655358:KIM655359 KSI655358:KSI655359 LCE655358:LCE655359 LMA655358:LMA655359 LVW655358:LVW655359 MFS655358:MFS655359 MPO655358:MPO655359 MZK655358:MZK655359 NJG655358:NJG655359 NTC655358:NTC655359 OCY655358:OCY655359 OMU655358:OMU655359 OWQ655358:OWQ655359 PGM655358:PGM655359 PQI655358:PQI655359 QAE655358:QAE655359 QKA655358:QKA655359 QTW655358:QTW655359 RDS655358:RDS655359 RNO655358:RNO655359 RXK655358:RXK655359 SHG655358:SHG655359 SRC655358:SRC655359 TAY655358:TAY655359 TKU655358:TKU655359 TUQ655358:TUQ655359 UEM655358:UEM655359 UOI655358:UOI655359 UYE655358:UYE655359 VIA655358:VIA655359 VRW655358:VRW655359 WBS655358:WBS655359 WLO655358:WLO655359 WVK655358:WVK655359 C720894:C720895 IY720894:IY720895 SU720894:SU720895 ACQ720894:ACQ720895 AMM720894:AMM720895 AWI720894:AWI720895 BGE720894:BGE720895 BQA720894:BQA720895 BZW720894:BZW720895 CJS720894:CJS720895 CTO720894:CTO720895 DDK720894:DDK720895 DNG720894:DNG720895 DXC720894:DXC720895 EGY720894:EGY720895 EQU720894:EQU720895 FAQ720894:FAQ720895 FKM720894:FKM720895 FUI720894:FUI720895 GEE720894:GEE720895 GOA720894:GOA720895 GXW720894:GXW720895 HHS720894:HHS720895 HRO720894:HRO720895 IBK720894:IBK720895 ILG720894:ILG720895 IVC720894:IVC720895 JEY720894:JEY720895 JOU720894:JOU720895 JYQ720894:JYQ720895 KIM720894:KIM720895 KSI720894:KSI720895 LCE720894:LCE720895 LMA720894:LMA720895 LVW720894:LVW720895 MFS720894:MFS720895 MPO720894:MPO720895 MZK720894:MZK720895 NJG720894:NJG720895 NTC720894:NTC720895 OCY720894:OCY720895 OMU720894:OMU720895 OWQ720894:OWQ720895 PGM720894:PGM720895 PQI720894:PQI720895 QAE720894:QAE720895 QKA720894:QKA720895 QTW720894:QTW720895 RDS720894:RDS720895 RNO720894:RNO720895 RXK720894:RXK720895 SHG720894:SHG720895 SRC720894:SRC720895 TAY720894:TAY720895 TKU720894:TKU720895 TUQ720894:TUQ720895 UEM720894:UEM720895 UOI720894:UOI720895 UYE720894:UYE720895 VIA720894:VIA720895 VRW720894:VRW720895 WBS720894:WBS720895 WLO720894:WLO720895 WVK720894:WVK720895 C786430:C786431 IY786430:IY786431 SU786430:SU786431 ACQ786430:ACQ786431 AMM786430:AMM786431 AWI786430:AWI786431 BGE786430:BGE786431 BQA786430:BQA786431 BZW786430:BZW786431 CJS786430:CJS786431 CTO786430:CTO786431 DDK786430:DDK786431 DNG786430:DNG786431 DXC786430:DXC786431 EGY786430:EGY786431 EQU786430:EQU786431 FAQ786430:FAQ786431 FKM786430:FKM786431 FUI786430:FUI786431 GEE786430:GEE786431 GOA786430:GOA786431 GXW786430:GXW786431 HHS786430:HHS786431 HRO786430:HRO786431 IBK786430:IBK786431 ILG786430:ILG786431 IVC786430:IVC786431 JEY786430:JEY786431 JOU786430:JOU786431 JYQ786430:JYQ786431 KIM786430:KIM786431 KSI786430:KSI786431 LCE786430:LCE786431 LMA786430:LMA786431 LVW786430:LVW786431 MFS786430:MFS786431 MPO786430:MPO786431 MZK786430:MZK786431 NJG786430:NJG786431 NTC786430:NTC786431 OCY786430:OCY786431 OMU786430:OMU786431 OWQ786430:OWQ786431 PGM786430:PGM786431 PQI786430:PQI786431 QAE786430:QAE786431 QKA786430:QKA786431 QTW786430:QTW786431 RDS786430:RDS786431 RNO786430:RNO786431 RXK786430:RXK786431 SHG786430:SHG786431 SRC786430:SRC786431 TAY786430:TAY786431 TKU786430:TKU786431 TUQ786430:TUQ786431 UEM786430:UEM786431 UOI786430:UOI786431 UYE786430:UYE786431 VIA786430:VIA786431 VRW786430:VRW786431 WBS786430:WBS786431 WLO786430:WLO786431 WVK786430:WVK786431 C851966:C851967 IY851966:IY851967 SU851966:SU851967 ACQ851966:ACQ851967 AMM851966:AMM851967 AWI851966:AWI851967 BGE851966:BGE851967 BQA851966:BQA851967 BZW851966:BZW851967 CJS851966:CJS851967 CTO851966:CTO851967 DDK851966:DDK851967 DNG851966:DNG851967 DXC851966:DXC851967 EGY851966:EGY851967 EQU851966:EQU851967 FAQ851966:FAQ851967 FKM851966:FKM851967 FUI851966:FUI851967 GEE851966:GEE851967 GOA851966:GOA851967 GXW851966:GXW851967 HHS851966:HHS851967 HRO851966:HRO851967 IBK851966:IBK851967 ILG851966:ILG851967 IVC851966:IVC851967 JEY851966:JEY851967 JOU851966:JOU851967 JYQ851966:JYQ851967 KIM851966:KIM851967 KSI851966:KSI851967 LCE851966:LCE851967 LMA851966:LMA851967 LVW851966:LVW851967 MFS851966:MFS851967 MPO851966:MPO851967 MZK851966:MZK851967 NJG851966:NJG851967 NTC851966:NTC851967 OCY851966:OCY851967 OMU851966:OMU851967 OWQ851966:OWQ851967 PGM851966:PGM851967 PQI851966:PQI851967 QAE851966:QAE851967 QKA851966:QKA851967 QTW851966:QTW851967 RDS851966:RDS851967 RNO851966:RNO851967 RXK851966:RXK851967 SHG851966:SHG851967 SRC851966:SRC851967 TAY851966:TAY851967 TKU851966:TKU851967 TUQ851966:TUQ851967 UEM851966:UEM851967 UOI851966:UOI851967 UYE851966:UYE851967 VIA851966:VIA851967 VRW851966:VRW851967 WBS851966:WBS851967 WLO851966:WLO851967 WVK851966:WVK851967 C917502:C917503 IY917502:IY917503 SU917502:SU917503 ACQ917502:ACQ917503 AMM917502:AMM917503 AWI917502:AWI917503 BGE917502:BGE917503 BQA917502:BQA917503 BZW917502:BZW917503 CJS917502:CJS917503 CTO917502:CTO917503 DDK917502:DDK917503 DNG917502:DNG917503 DXC917502:DXC917503 EGY917502:EGY917503 EQU917502:EQU917503 FAQ917502:FAQ917503 FKM917502:FKM917503 FUI917502:FUI917503 GEE917502:GEE917503 GOA917502:GOA917503 GXW917502:GXW917503 HHS917502:HHS917503 HRO917502:HRO917503 IBK917502:IBK917503 ILG917502:ILG917503 IVC917502:IVC917503 JEY917502:JEY917503 JOU917502:JOU917503 JYQ917502:JYQ917503 KIM917502:KIM917503 KSI917502:KSI917503 LCE917502:LCE917503 LMA917502:LMA917503 LVW917502:LVW917503 MFS917502:MFS917503 MPO917502:MPO917503 MZK917502:MZK917503 NJG917502:NJG917503 NTC917502:NTC917503 OCY917502:OCY917503 OMU917502:OMU917503 OWQ917502:OWQ917503 PGM917502:PGM917503 PQI917502:PQI917503 QAE917502:QAE917503 QKA917502:QKA917503 QTW917502:QTW917503 RDS917502:RDS917503 RNO917502:RNO917503 RXK917502:RXK917503 SHG917502:SHG917503 SRC917502:SRC917503 TAY917502:TAY917503 TKU917502:TKU917503 TUQ917502:TUQ917503 UEM917502:UEM917503 UOI917502:UOI917503 UYE917502:UYE917503 VIA917502:VIA917503 VRW917502:VRW917503 WBS917502:WBS917503 WLO917502:WLO917503 WVK917502:WVK917503 C983038:C983039 IY983038:IY983039 SU983038:SU983039 ACQ983038:ACQ983039 AMM983038:AMM983039 AWI983038:AWI983039 BGE983038:BGE983039 BQA983038:BQA983039 BZW983038:BZW983039 CJS983038:CJS983039 CTO983038:CTO983039 DDK983038:DDK983039 DNG983038:DNG983039 DXC983038:DXC983039 EGY983038:EGY983039 EQU983038:EQU983039 FAQ983038:FAQ983039 FKM983038:FKM983039 FUI983038:FUI983039 GEE983038:GEE983039 GOA983038:GOA983039 GXW983038:GXW983039 HHS983038:HHS983039 HRO983038:HRO983039 IBK983038:IBK983039 ILG983038:ILG983039 IVC983038:IVC983039 JEY983038:JEY983039 JOU983038:JOU983039 JYQ983038:JYQ983039 KIM983038:KIM983039 KSI983038:KSI983039 LCE983038:LCE983039 LMA983038:LMA983039 LVW983038:LVW983039 MFS983038:MFS983039 MPO983038:MPO983039 MZK983038:MZK983039 NJG983038:NJG983039 NTC983038:NTC983039 OCY983038:OCY983039 OMU983038:OMU983039 OWQ983038:OWQ983039 PGM983038:PGM983039 PQI983038:PQI983039 QAE983038:QAE983039 QKA983038:QKA983039 QTW983038:QTW983039 RDS983038:RDS983039 RNO983038:RNO983039 RXK983038:RXK983039 SHG983038:SHG983039 SRC983038:SRC983039 TAY983038:TAY983039 TKU983038:TKU983039 TUQ983038:TUQ983039 UEM983038:UEM983039 UOI983038:UOI983039 UYE983038:UYE983039 VIA983038:VIA983039 VRW983038:VRW983039 WBS983038:WBS983039 WLO983038:WLO983039 WVK983038:WVK983039">
      <formula1>0</formula1>
    </dataValidation>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65531 IY65531 SU65531 ACQ65531 AMM65531 AWI65531 BGE65531 BQA65531 BZW65531 CJS65531 CTO65531 DDK65531 DNG65531 DXC65531 EGY65531 EQU65531 FAQ65531 FKM65531 FUI65531 GEE65531 GOA65531 GXW65531 HHS65531 HRO65531 IBK65531 ILG65531 IVC65531 JEY65531 JOU65531 JYQ65531 KIM65531 KSI65531 LCE65531 LMA65531 LVW65531 MFS65531 MPO65531 MZK65531 NJG65531 NTC65531 OCY65531 OMU65531 OWQ65531 PGM65531 PQI65531 QAE65531 QKA65531 QTW65531 RDS65531 RNO65531 RXK65531 SHG65531 SRC65531 TAY65531 TKU65531 TUQ65531 UEM65531 UOI65531 UYE65531 VIA65531 VRW65531 WBS65531 WLO65531 WVK65531 C131067 IY131067 SU131067 ACQ131067 AMM131067 AWI131067 BGE131067 BQA131067 BZW131067 CJS131067 CTO131067 DDK131067 DNG131067 DXC131067 EGY131067 EQU131067 FAQ131067 FKM131067 FUI131067 GEE131067 GOA131067 GXW131067 HHS131067 HRO131067 IBK131067 ILG131067 IVC131067 JEY131067 JOU131067 JYQ131067 KIM131067 KSI131067 LCE131067 LMA131067 LVW131067 MFS131067 MPO131067 MZK131067 NJG131067 NTC131067 OCY131067 OMU131067 OWQ131067 PGM131067 PQI131067 QAE131067 QKA131067 QTW131067 RDS131067 RNO131067 RXK131067 SHG131067 SRC131067 TAY131067 TKU131067 TUQ131067 UEM131067 UOI131067 UYE131067 VIA131067 VRW131067 WBS131067 WLO131067 WVK131067 C196603 IY196603 SU196603 ACQ196603 AMM196603 AWI196603 BGE196603 BQA196603 BZW196603 CJS196603 CTO196603 DDK196603 DNG196603 DXC196603 EGY196603 EQU196603 FAQ196603 FKM196603 FUI196603 GEE196603 GOA196603 GXW196603 HHS196603 HRO196603 IBK196603 ILG196603 IVC196603 JEY196603 JOU196603 JYQ196603 KIM196603 KSI196603 LCE196603 LMA196603 LVW196603 MFS196603 MPO196603 MZK196603 NJG196603 NTC196603 OCY196603 OMU196603 OWQ196603 PGM196603 PQI196603 QAE196603 QKA196603 QTW196603 RDS196603 RNO196603 RXK196603 SHG196603 SRC196603 TAY196603 TKU196603 TUQ196603 UEM196603 UOI196603 UYE196603 VIA196603 VRW196603 WBS196603 WLO196603 WVK196603 C262139 IY262139 SU262139 ACQ262139 AMM262139 AWI262139 BGE262139 BQA262139 BZW262139 CJS262139 CTO262139 DDK262139 DNG262139 DXC262139 EGY262139 EQU262139 FAQ262139 FKM262139 FUI262139 GEE262139 GOA262139 GXW262139 HHS262139 HRO262139 IBK262139 ILG262139 IVC262139 JEY262139 JOU262139 JYQ262139 KIM262139 KSI262139 LCE262139 LMA262139 LVW262139 MFS262139 MPO262139 MZK262139 NJG262139 NTC262139 OCY262139 OMU262139 OWQ262139 PGM262139 PQI262139 QAE262139 QKA262139 QTW262139 RDS262139 RNO262139 RXK262139 SHG262139 SRC262139 TAY262139 TKU262139 TUQ262139 UEM262139 UOI262139 UYE262139 VIA262139 VRW262139 WBS262139 WLO262139 WVK262139 C327675 IY327675 SU327675 ACQ327675 AMM327675 AWI327675 BGE327675 BQA327675 BZW327675 CJS327675 CTO327675 DDK327675 DNG327675 DXC327675 EGY327675 EQU327675 FAQ327675 FKM327675 FUI327675 GEE327675 GOA327675 GXW327675 HHS327675 HRO327675 IBK327675 ILG327675 IVC327675 JEY327675 JOU327675 JYQ327675 KIM327675 KSI327675 LCE327675 LMA327675 LVW327675 MFS327675 MPO327675 MZK327675 NJG327675 NTC327675 OCY327675 OMU327675 OWQ327675 PGM327675 PQI327675 QAE327675 QKA327675 QTW327675 RDS327675 RNO327675 RXK327675 SHG327675 SRC327675 TAY327675 TKU327675 TUQ327675 UEM327675 UOI327675 UYE327675 VIA327675 VRW327675 WBS327675 WLO327675 WVK327675 C393211 IY393211 SU393211 ACQ393211 AMM393211 AWI393211 BGE393211 BQA393211 BZW393211 CJS393211 CTO393211 DDK393211 DNG393211 DXC393211 EGY393211 EQU393211 FAQ393211 FKM393211 FUI393211 GEE393211 GOA393211 GXW393211 HHS393211 HRO393211 IBK393211 ILG393211 IVC393211 JEY393211 JOU393211 JYQ393211 KIM393211 KSI393211 LCE393211 LMA393211 LVW393211 MFS393211 MPO393211 MZK393211 NJG393211 NTC393211 OCY393211 OMU393211 OWQ393211 PGM393211 PQI393211 QAE393211 QKA393211 QTW393211 RDS393211 RNO393211 RXK393211 SHG393211 SRC393211 TAY393211 TKU393211 TUQ393211 UEM393211 UOI393211 UYE393211 VIA393211 VRW393211 WBS393211 WLO393211 WVK393211 C458747 IY458747 SU458747 ACQ458747 AMM458747 AWI458747 BGE458747 BQA458747 BZW458747 CJS458747 CTO458747 DDK458747 DNG458747 DXC458747 EGY458747 EQU458747 FAQ458747 FKM458747 FUI458747 GEE458747 GOA458747 GXW458747 HHS458747 HRO458747 IBK458747 ILG458747 IVC458747 JEY458747 JOU458747 JYQ458747 KIM458747 KSI458747 LCE458747 LMA458747 LVW458747 MFS458747 MPO458747 MZK458747 NJG458747 NTC458747 OCY458747 OMU458747 OWQ458747 PGM458747 PQI458747 QAE458747 QKA458747 QTW458747 RDS458747 RNO458747 RXK458747 SHG458747 SRC458747 TAY458747 TKU458747 TUQ458747 UEM458747 UOI458747 UYE458747 VIA458747 VRW458747 WBS458747 WLO458747 WVK458747 C524283 IY524283 SU524283 ACQ524283 AMM524283 AWI524283 BGE524283 BQA524283 BZW524283 CJS524283 CTO524283 DDK524283 DNG524283 DXC524283 EGY524283 EQU524283 FAQ524283 FKM524283 FUI524283 GEE524283 GOA524283 GXW524283 HHS524283 HRO524283 IBK524283 ILG524283 IVC524283 JEY524283 JOU524283 JYQ524283 KIM524283 KSI524283 LCE524283 LMA524283 LVW524283 MFS524283 MPO524283 MZK524283 NJG524283 NTC524283 OCY524283 OMU524283 OWQ524283 PGM524283 PQI524283 QAE524283 QKA524283 QTW524283 RDS524283 RNO524283 RXK524283 SHG524283 SRC524283 TAY524283 TKU524283 TUQ524283 UEM524283 UOI524283 UYE524283 VIA524283 VRW524283 WBS524283 WLO524283 WVK524283 C589819 IY589819 SU589819 ACQ589819 AMM589819 AWI589819 BGE589819 BQA589819 BZW589819 CJS589819 CTO589819 DDK589819 DNG589819 DXC589819 EGY589819 EQU589819 FAQ589819 FKM589819 FUI589819 GEE589819 GOA589819 GXW589819 HHS589819 HRO589819 IBK589819 ILG589819 IVC589819 JEY589819 JOU589819 JYQ589819 KIM589819 KSI589819 LCE589819 LMA589819 LVW589819 MFS589819 MPO589819 MZK589819 NJG589819 NTC589819 OCY589819 OMU589819 OWQ589819 PGM589819 PQI589819 QAE589819 QKA589819 QTW589819 RDS589819 RNO589819 RXK589819 SHG589819 SRC589819 TAY589819 TKU589819 TUQ589819 UEM589819 UOI589819 UYE589819 VIA589819 VRW589819 WBS589819 WLO589819 WVK589819 C655355 IY655355 SU655355 ACQ655355 AMM655355 AWI655355 BGE655355 BQA655355 BZW655355 CJS655355 CTO655355 DDK655355 DNG655355 DXC655355 EGY655355 EQU655355 FAQ655355 FKM655355 FUI655355 GEE655355 GOA655355 GXW655355 HHS655355 HRO655355 IBK655355 ILG655355 IVC655355 JEY655355 JOU655355 JYQ655355 KIM655355 KSI655355 LCE655355 LMA655355 LVW655355 MFS655355 MPO655355 MZK655355 NJG655355 NTC655355 OCY655355 OMU655355 OWQ655355 PGM655355 PQI655355 QAE655355 QKA655355 QTW655355 RDS655355 RNO655355 RXK655355 SHG655355 SRC655355 TAY655355 TKU655355 TUQ655355 UEM655355 UOI655355 UYE655355 VIA655355 VRW655355 WBS655355 WLO655355 WVK655355 C720891 IY720891 SU720891 ACQ720891 AMM720891 AWI720891 BGE720891 BQA720891 BZW720891 CJS720891 CTO720891 DDK720891 DNG720891 DXC720891 EGY720891 EQU720891 FAQ720891 FKM720891 FUI720891 GEE720891 GOA720891 GXW720891 HHS720891 HRO720891 IBK720891 ILG720891 IVC720891 JEY720891 JOU720891 JYQ720891 KIM720891 KSI720891 LCE720891 LMA720891 LVW720891 MFS720891 MPO720891 MZK720891 NJG720891 NTC720891 OCY720891 OMU720891 OWQ720891 PGM720891 PQI720891 QAE720891 QKA720891 QTW720891 RDS720891 RNO720891 RXK720891 SHG720891 SRC720891 TAY720891 TKU720891 TUQ720891 UEM720891 UOI720891 UYE720891 VIA720891 VRW720891 WBS720891 WLO720891 WVK720891 C786427 IY786427 SU786427 ACQ786427 AMM786427 AWI786427 BGE786427 BQA786427 BZW786427 CJS786427 CTO786427 DDK786427 DNG786427 DXC786427 EGY786427 EQU786427 FAQ786427 FKM786427 FUI786427 GEE786427 GOA786427 GXW786427 HHS786427 HRO786427 IBK786427 ILG786427 IVC786427 JEY786427 JOU786427 JYQ786427 KIM786427 KSI786427 LCE786427 LMA786427 LVW786427 MFS786427 MPO786427 MZK786427 NJG786427 NTC786427 OCY786427 OMU786427 OWQ786427 PGM786427 PQI786427 QAE786427 QKA786427 QTW786427 RDS786427 RNO786427 RXK786427 SHG786427 SRC786427 TAY786427 TKU786427 TUQ786427 UEM786427 UOI786427 UYE786427 VIA786427 VRW786427 WBS786427 WLO786427 WVK786427 C851963 IY851963 SU851963 ACQ851963 AMM851963 AWI851963 BGE851963 BQA851963 BZW851963 CJS851963 CTO851963 DDK851963 DNG851963 DXC851963 EGY851963 EQU851963 FAQ851963 FKM851963 FUI851963 GEE851963 GOA851963 GXW851963 HHS851963 HRO851963 IBK851963 ILG851963 IVC851963 JEY851963 JOU851963 JYQ851963 KIM851963 KSI851963 LCE851963 LMA851963 LVW851963 MFS851963 MPO851963 MZK851963 NJG851963 NTC851963 OCY851963 OMU851963 OWQ851963 PGM851963 PQI851963 QAE851963 QKA851963 QTW851963 RDS851963 RNO851963 RXK851963 SHG851963 SRC851963 TAY851963 TKU851963 TUQ851963 UEM851963 UOI851963 UYE851963 VIA851963 VRW851963 WBS851963 WLO851963 WVK851963 C917499 IY917499 SU917499 ACQ917499 AMM917499 AWI917499 BGE917499 BQA917499 BZW917499 CJS917499 CTO917499 DDK917499 DNG917499 DXC917499 EGY917499 EQU917499 FAQ917499 FKM917499 FUI917499 GEE917499 GOA917499 GXW917499 HHS917499 HRO917499 IBK917499 ILG917499 IVC917499 JEY917499 JOU917499 JYQ917499 KIM917499 KSI917499 LCE917499 LMA917499 LVW917499 MFS917499 MPO917499 MZK917499 NJG917499 NTC917499 OCY917499 OMU917499 OWQ917499 PGM917499 PQI917499 QAE917499 QKA917499 QTW917499 RDS917499 RNO917499 RXK917499 SHG917499 SRC917499 TAY917499 TKU917499 TUQ917499 UEM917499 UOI917499 UYE917499 VIA917499 VRW917499 WBS917499 WLO917499 WVK917499 C983035 IY983035 SU983035 ACQ983035 AMM983035 AWI983035 BGE983035 BQA983035 BZW983035 CJS983035 CTO983035 DDK983035 DNG983035 DXC983035 EGY983035 EQU983035 FAQ983035 FKM983035 FUI983035 GEE983035 GOA983035 GXW983035 HHS983035 HRO983035 IBK983035 ILG983035 IVC983035 JEY983035 JOU983035 JYQ983035 KIM983035 KSI983035 LCE983035 LMA983035 LVW983035 MFS983035 MPO983035 MZK983035 NJG983035 NTC983035 OCY983035 OMU983035 OWQ983035 PGM983035 PQI983035 QAE983035 QKA983035 QTW983035 RDS983035 RNO983035 RXK983035 SHG983035 SRC983035 TAY983035 TKU983035 TUQ983035 UEM983035 UOI983035 UYE983035 VIA983035 VRW983035 WBS983035 WLO983035 WVK983035">
      <formula1>0</formula1>
    </dataValidation>
    <dataValidation allowBlank="1" showInputMessage="1" showErrorMessage="1" prompt="You may write remarks regarding Excise Duty here." sqref="D15:E15 IZ15:JA15 SV15:SW15 ACR15:ACS15 AMN15:AMO15 AWJ15:AWK15 BGF15:BGG15 BQB15:BQC15 BZX15:BZY15 CJT15:CJU15 CTP15:CTQ15 DDL15:DDM15 DNH15:DNI15 DXD15:DXE15 EGZ15:EHA15 EQV15:EQW15 FAR15:FAS15 FKN15:FKO15 FUJ15:FUK15 GEF15:GEG15 GOB15:GOC15 GXX15:GXY15 HHT15:HHU15 HRP15:HRQ15 IBL15:IBM15 ILH15:ILI15 IVD15:IVE15 JEZ15:JFA15 JOV15:JOW15 JYR15:JYS15 KIN15:KIO15 KSJ15:KSK15 LCF15:LCG15 LMB15:LMC15 LVX15:LVY15 MFT15:MFU15 MPP15:MPQ15 MZL15:MZM15 NJH15:NJI15 NTD15:NTE15 OCZ15:ODA15 OMV15:OMW15 OWR15:OWS15 PGN15:PGO15 PQJ15:PQK15 QAF15:QAG15 QKB15:QKC15 QTX15:QTY15 RDT15:RDU15 RNP15:RNQ15 RXL15:RXM15 SHH15:SHI15 SRD15:SRE15 TAZ15:TBA15 TKV15:TKW15 TUR15:TUS15 UEN15:UEO15 UOJ15:UOK15 UYF15:UYG15 VIB15:VIC15 VRX15:VRY15 WBT15:WBU15 WLP15:WLQ15 WVL15:WVM15 D65530:E65531 IZ65530:JA65531 SV65530:SW65531 ACR65530:ACS65531 AMN65530:AMO65531 AWJ65530:AWK65531 BGF65530:BGG65531 BQB65530:BQC65531 BZX65530:BZY65531 CJT65530:CJU65531 CTP65530:CTQ65531 DDL65530:DDM65531 DNH65530:DNI65531 DXD65530:DXE65531 EGZ65530:EHA65531 EQV65530:EQW65531 FAR65530:FAS65531 FKN65530:FKO65531 FUJ65530:FUK65531 GEF65530:GEG65531 GOB65530:GOC65531 GXX65530:GXY65531 HHT65530:HHU65531 HRP65530:HRQ65531 IBL65530:IBM65531 ILH65530:ILI65531 IVD65530:IVE65531 JEZ65530:JFA65531 JOV65530:JOW65531 JYR65530:JYS65531 KIN65530:KIO65531 KSJ65530:KSK65531 LCF65530:LCG65531 LMB65530:LMC65531 LVX65530:LVY65531 MFT65530:MFU65531 MPP65530:MPQ65531 MZL65530:MZM65531 NJH65530:NJI65531 NTD65530:NTE65531 OCZ65530:ODA65531 OMV65530:OMW65531 OWR65530:OWS65531 PGN65530:PGO65531 PQJ65530:PQK65531 QAF65530:QAG65531 QKB65530:QKC65531 QTX65530:QTY65531 RDT65530:RDU65531 RNP65530:RNQ65531 RXL65530:RXM65531 SHH65530:SHI65531 SRD65530:SRE65531 TAZ65530:TBA65531 TKV65530:TKW65531 TUR65530:TUS65531 UEN65530:UEO65531 UOJ65530:UOK65531 UYF65530:UYG65531 VIB65530:VIC65531 VRX65530:VRY65531 WBT65530:WBU65531 WLP65530:WLQ65531 WVL65530:WVM65531 D131066:E131067 IZ131066:JA131067 SV131066:SW131067 ACR131066:ACS131067 AMN131066:AMO131067 AWJ131066:AWK131067 BGF131066:BGG131067 BQB131066:BQC131067 BZX131066:BZY131067 CJT131066:CJU131067 CTP131066:CTQ131067 DDL131066:DDM131067 DNH131066:DNI131067 DXD131066:DXE131067 EGZ131066:EHA131067 EQV131066:EQW131067 FAR131066:FAS131067 FKN131066:FKO131067 FUJ131066:FUK131067 GEF131066:GEG131067 GOB131066:GOC131067 GXX131066:GXY131067 HHT131066:HHU131067 HRP131066:HRQ131067 IBL131066:IBM131067 ILH131066:ILI131067 IVD131066:IVE131067 JEZ131066:JFA131067 JOV131066:JOW131067 JYR131066:JYS131067 KIN131066:KIO131067 KSJ131066:KSK131067 LCF131066:LCG131067 LMB131066:LMC131067 LVX131066:LVY131067 MFT131066:MFU131067 MPP131066:MPQ131067 MZL131066:MZM131067 NJH131066:NJI131067 NTD131066:NTE131067 OCZ131066:ODA131067 OMV131066:OMW131067 OWR131066:OWS131067 PGN131066:PGO131067 PQJ131066:PQK131067 QAF131066:QAG131067 QKB131066:QKC131067 QTX131066:QTY131067 RDT131066:RDU131067 RNP131066:RNQ131067 RXL131066:RXM131067 SHH131066:SHI131067 SRD131066:SRE131067 TAZ131066:TBA131067 TKV131066:TKW131067 TUR131066:TUS131067 UEN131066:UEO131067 UOJ131066:UOK131067 UYF131066:UYG131067 VIB131066:VIC131067 VRX131066:VRY131067 WBT131066:WBU131067 WLP131066:WLQ131067 WVL131066:WVM131067 D196602:E196603 IZ196602:JA196603 SV196602:SW196603 ACR196602:ACS196603 AMN196602:AMO196603 AWJ196602:AWK196603 BGF196602:BGG196603 BQB196602:BQC196603 BZX196602:BZY196603 CJT196602:CJU196603 CTP196602:CTQ196603 DDL196602:DDM196603 DNH196602:DNI196603 DXD196602:DXE196603 EGZ196602:EHA196603 EQV196602:EQW196603 FAR196602:FAS196603 FKN196602:FKO196603 FUJ196602:FUK196603 GEF196602:GEG196603 GOB196602:GOC196603 GXX196602:GXY196603 HHT196602:HHU196603 HRP196602:HRQ196603 IBL196602:IBM196603 ILH196602:ILI196603 IVD196602:IVE196603 JEZ196602:JFA196603 JOV196602:JOW196603 JYR196602:JYS196603 KIN196602:KIO196603 KSJ196602:KSK196603 LCF196602:LCG196603 LMB196602:LMC196603 LVX196602:LVY196603 MFT196602:MFU196603 MPP196602:MPQ196603 MZL196602:MZM196603 NJH196602:NJI196603 NTD196602:NTE196603 OCZ196602:ODA196603 OMV196602:OMW196603 OWR196602:OWS196603 PGN196602:PGO196603 PQJ196602:PQK196603 QAF196602:QAG196603 QKB196602:QKC196603 QTX196602:QTY196603 RDT196602:RDU196603 RNP196602:RNQ196603 RXL196602:RXM196603 SHH196602:SHI196603 SRD196602:SRE196603 TAZ196602:TBA196603 TKV196602:TKW196603 TUR196602:TUS196603 UEN196602:UEO196603 UOJ196602:UOK196603 UYF196602:UYG196603 VIB196602:VIC196603 VRX196602:VRY196603 WBT196602:WBU196603 WLP196602:WLQ196603 WVL196602:WVM196603 D262138:E262139 IZ262138:JA262139 SV262138:SW262139 ACR262138:ACS262139 AMN262138:AMO262139 AWJ262138:AWK262139 BGF262138:BGG262139 BQB262138:BQC262139 BZX262138:BZY262139 CJT262138:CJU262139 CTP262138:CTQ262139 DDL262138:DDM262139 DNH262138:DNI262139 DXD262138:DXE262139 EGZ262138:EHA262139 EQV262138:EQW262139 FAR262138:FAS262139 FKN262138:FKO262139 FUJ262138:FUK262139 GEF262138:GEG262139 GOB262138:GOC262139 GXX262138:GXY262139 HHT262138:HHU262139 HRP262138:HRQ262139 IBL262138:IBM262139 ILH262138:ILI262139 IVD262138:IVE262139 JEZ262138:JFA262139 JOV262138:JOW262139 JYR262138:JYS262139 KIN262138:KIO262139 KSJ262138:KSK262139 LCF262138:LCG262139 LMB262138:LMC262139 LVX262138:LVY262139 MFT262138:MFU262139 MPP262138:MPQ262139 MZL262138:MZM262139 NJH262138:NJI262139 NTD262138:NTE262139 OCZ262138:ODA262139 OMV262138:OMW262139 OWR262138:OWS262139 PGN262138:PGO262139 PQJ262138:PQK262139 QAF262138:QAG262139 QKB262138:QKC262139 QTX262138:QTY262139 RDT262138:RDU262139 RNP262138:RNQ262139 RXL262138:RXM262139 SHH262138:SHI262139 SRD262138:SRE262139 TAZ262138:TBA262139 TKV262138:TKW262139 TUR262138:TUS262139 UEN262138:UEO262139 UOJ262138:UOK262139 UYF262138:UYG262139 VIB262138:VIC262139 VRX262138:VRY262139 WBT262138:WBU262139 WLP262138:WLQ262139 WVL262138:WVM262139 D327674:E327675 IZ327674:JA327675 SV327674:SW327675 ACR327674:ACS327675 AMN327674:AMO327675 AWJ327674:AWK327675 BGF327674:BGG327675 BQB327674:BQC327675 BZX327674:BZY327675 CJT327674:CJU327675 CTP327674:CTQ327675 DDL327674:DDM327675 DNH327674:DNI327675 DXD327674:DXE327675 EGZ327674:EHA327675 EQV327674:EQW327675 FAR327674:FAS327675 FKN327674:FKO327675 FUJ327674:FUK327675 GEF327674:GEG327675 GOB327674:GOC327675 GXX327674:GXY327675 HHT327674:HHU327675 HRP327674:HRQ327675 IBL327674:IBM327675 ILH327674:ILI327675 IVD327674:IVE327675 JEZ327674:JFA327675 JOV327674:JOW327675 JYR327674:JYS327675 KIN327674:KIO327675 KSJ327674:KSK327675 LCF327674:LCG327675 LMB327674:LMC327675 LVX327674:LVY327675 MFT327674:MFU327675 MPP327674:MPQ327675 MZL327674:MZM327675 NJH327674:NJI327675 NTD327674:NTE327675 OCZ327674:ODA327675 OMV327674:OMW327675 OWR327674:OWS327675 PGN327674:PGO327675 PQJ327674:PQK327675 QAF327674:QAG327675 QKB327674:QKC327675 QTX327674:QTY327675 RDT327674:RDU327675 RNP327674:RNQ327675 RXL327674:RXM327675 SHH327674:SHI327675 SRD327674:SRE327675 TAZ327674:TBA327675 TKV327674:TKW327675 TUR327674:TUS327675 UEN327674:UEO327675 UOJ327674:UOK327675 UYF327674:UYG327675 VIB327674:VIC327675 VRX327674:VRY327675 WBT327674:WBU327675 WLP327674:WLQ327675 WVL327674:WVM327675 D393210:E393211 IZ393210:JA393211 SV393210:SW393211 ACR393210:ACS393211 AMN393210:AMO393211 AWJ393210:AWK393211 BGF393210:BGG393211 BQB393210:BQC393211 BZX393210:BZY393211 CJT393210:CJU393211 CTP393210:CTQ393211 DDL393210:DDM393211 DNH393210:DNI393211 DXD393210:DXE393211 EGZ393210:EHA393211 EQV393210:EQW393211 FAR393210:FAS393211 FKN393210:FKO393211 FUJ393210:FUK393211 GEF393210:GEG393211 GOB393210:GOC393211 GXX393210:GXY393211 HHT393210:HHU393211 HRP393210:HRQ393211 IBL393210:IBM393211 ILH393210:ILI393211 IVD393210:IVE393211 JEZ393210:JFA393211 JOV393210:JOW393211 JYR393210:JYS393211 KIN393210:KIO393211 KSJ393210:KSK393211 LCF393210:LCG393211 LMB393210:LMC393211 LVX393210:LVY393211 MFT393210:MFU393211 MPP393210:MPQ393211 MZL393210:MZM393211 NJH393210:NJI393211 NTD393210:NTE393211 OCZ393210:ODA393211 OMV393210:OMW393211 OWR393210:OWS393211 PGN393210:PGO393211 PQJ393210:PQK393211 QAF393210:QAG393211 QKB393210:QKC393211 QTX393210:QTY393211 RDT393210:RDU393211 RNP393210:RNQ393211 RXL393210:RXM393211 SHH393210:SHI393211 SRD393210:SRE393211 TAZ393210:TBA393211 TKV393210:TKW393211 TUR393210:TUS393211 UEN393210:UEO393211 UOJ393210:UOK393211 UYF393210:UYG393211 VIB393210:VIC393211 VRX393210:VRY393211 WBT393210:WBU393211 WLP393210:WLQ393211 WVL393210:WVM393211 D458746:E458747 IZ458746:JA458747 SV458746:SW458747 ACR458746:ACS458747 AMN458746:AMO458747 AWJ458746:AWK458747 BGF458746:BGG458747 BQB458746:BQC458747 BZX458746:BZY458747 CJT458746:CJU458747 CTP458746:CTQ458747 DDL458746:DDM458747 DNH458746:DNI458747 DXD458746:DXE458747 EGZ458746:EHA458747 EQV458746:EQW458747 FAR458746:FAS458747 FKN458746:FKO458747 FUJ458746:FUK458747 GEF458746:GEG458747 GOB458746:GOC458747 GXX458746:GXY458747 HHT458746:HHU458747 HRP458746:HRQ458747 IBL458746:IBM458747 ILH458746:ILI458747 IVD458746:IVE458747 JEZ458746:JFA458747 JOV458746:JOW458747 JYR458746:JYS458747 KIN458746:KIO458747 KSJ458746:KSK458747 LCF458746:LCG458747 LMB458746:LMC458747 LVX458746:LVY458747 MFT458746:MFU458747 MPP458746:MPQ458747 MZL458746:MZM458747 NJH458746:NJI458747 NTD458746:NTE458747 OCZ458746:ODA458747 OMV458746:OMW458747 OWR458746:OWS458747 PGN458746:PGO458747 PQJ458746:PQK458747 QAF458746:QAG458747 QKB458746:QKC458747 QTX458746:QTY458747 RDT458746:RDU458747 RNP458746:RNQ458747 RXL458746:RXM458747 SHH458746:SHI458747 SRD458746:SRE458747 TAZ458746:TBA458747 TKV458746:TKW458747 TUR458746:TUS458747 UEN458746:UEO458747 UOJ458746:UOK458747 UYF458746:UYG458747 VIB458746:VIC458747 VRX458746:VRY458747 WBT458746:WBU458747 WLP458746:WLQ458747 WVL458746:WVM458747 D524282:E524283 IZ524282:JA524283 SV524282:SW524283 ACR524282:ACS524283 AMN524282:AMO524283 AWJ524282:AWK524283 BGF524282:BGG524283 BQB524282:BQC524283 BZX524282:BZY524283 CJT524282:CJU524283 CTP524282:CTQ524283 DDL524282:DDM524283 DNH524282:DNI524283 DXD524282:DXE524283 EGZ524282:EHA524283 EQV524282:EQW524283 FAR524282:FAS524283 FKN524282:FKO524283 FUJ524282:FUK524283 GEF524282:GEG524283 GOB524282:GOC524283 GXX524282:GXY524283 HHT524282:HHU524283 HRP524282:HRQ524283 IBL524282:IBM524283 ILH524282:ILI524283 IVD524282:IVE524283 JEZ524282:JFA524283 JOV524282:JOW524283 JYR524282:JYS524283 KIN524282:KIO524283 KSJ524282:KSK524283 LCF524282:LCG524283 LMB524282:LMC524283 LVX524282:LVY524283 MFT524282:MFU524283 MPP524282:MPQ524283 MZL524282:MZM524283 NJH524282:NJI524283 NTD524282:NTE524283 OCZ524282:ODA524283 OMV524282:OMW524283 OWR524282:OWS524283 PGN524282:PGO524283 PQJ524282:PQK524283 QAF524282:QAG524283 QKB524282:QKC524283 QTX524282:QTY524283 RDT524282:RDU524283 RNP524282:RNQ524283 RXL524282:RXM524283 SHH524282:SHI524283 SRD524282:SRE524283 TAZ524282:TBA524283 TKV524282:TKW524283 TUR524282:TUS524283 UEN524282:UEO524283 UOJ524282:UOK524283 UYF524282:UYG524283 VIB524282:VIC524283 VRX524282:VRY524283 WBT524282:WBU524283 WLP524282:WLQ524283 WVL524282:WVM524283 D589818:E589819 IZ589818:JA589819 SV589818:SW589819 ACR589818:ACS589819 AMN589818:AMO589819 AWJ589818:AWK589819 BGF589818:BGG589819 BQB589818:BQC589819 BZX589818:BZY589819 CJT589818:CJU589819 CTP589818:CTQ589819 DDL589818:DDM589819 DNH589818:DNI589819 DXD589818:DXE589819 EGZ589818:EHA589819 EQV589818:EQW589819 FAR589818:FAS589819 FKN589818:FKO589819 FUJ589818:FUK589819 GEF589818:GEG589819 GOB589818:GOC589819 GXX589818:GXY589819 HHT589818:HHU589819 HRP589818:HRQ589819 IBL589818:IBM589819 ILH589818:ILI589819 IVD589818:IVE589819 JEZ589818:JFA589819 JOV589818:JOW589819 JYR589818:JYS589819 KIN589818:KIO589819 KSJ589818:KSK589819 LCF589818:LCG589819 LMB589818:LMC589819 LVX589818:LVY589819 MFT589818:MFU589819 MPP589818:MPQ589819 MZL589818:MZM589819 NJH589818:NJI589819 NTD589818:NTE589819 OCZ589818:ODA589819 OMV589818:OMW589819 OWR589818:OWS589819 PGN589818:PGO589819 PQJ589818:PQK589819 QAF589818:QAG589819 QKB589818:QKC589819 QTX589818:QTY589819 RDT589818:RDU589819 RNP589818:RNQ589819 RXL589818:RXM589819 SHH589818:SHI589819 SRD589818:SRE589819 TAZ589818:TBA589819 TKV589818:TKW589819 TUR589818:TUS589819 UEN589818:UEO589819 UOJ589818:UOK589819 UYF589818:UYG589819 VIB589818:VIC589819 VRX589818:VRY589819 WBT589818:WBU589819 WLP589818:WLQ589819 WVL589818:WVM589819 D655354:E655355 IZ655354:JA655355 SV655354:SW655355 ACR655354:ACS655355 AMN655354:AMO655355 AWJ655354:AWK655355 BGF655354:BGG655355 BQB655354:BQC655355 BZX655354:BZY655355 CJT655354:CJU655355 CTP655354:CTQ655355 DDL655354:DDM655355 DNH655354:DNI655355 DXD655354:DXE655355 EGZ655354:EHA655355 EQV655354:EQW655355 FAR655354:FAS655355 FKN655354:FKO655355 FUJ655354:FUK655355 GEF655354:GEG655355 GOB655354:GOC655355 GXX655354:GXY655355 HHT655354:HHU655355 HRP655354:HRQ655355 IBL655354:IBM655355 ILH655354:ILI655355 IVD655354:IVE655355 JEZ655354:JFA655355 JOV655354:JOW655355 JYR655354:JYS655355 KIN655354:KIO655355 KSJ655354:KSK655355 LCF655354:LCG655355 LMB655354:LMC655355 LVX655354:LVY655355 MFT655354:MFU655355 MPP655354:MPQ655355 MZL655354:MZM655355 NJH655354:NJI655355 NTD655354:NTE655355 OCZ655354:ODA655355 OMV655354:OMW655355 OWR655354:OWS655355 PGN655354:PGO655355 PQJ655354:PQK655355 QAF655354:QAG655355 QKB655354:QKC655355 QTX655354:QTY655355 RDT655354:RDU655355 RNP655354:RNQ655355 RXL655354:RXM655355 SHH655354:SHI655355 SRD655354:SRE655355 TAZ655354:TBA655355 TKV655354:TKW655355 TUR655354:TUS655355 UEN655354:UEO655355 UOJ655354:UOK655355 UYF655354:UYG655355 VIB655354:VIC655355 VRX655354:VRY655355 WBT655354:WBU655355 WLP655354:WLQ655355 WVL655354:WVM655355 D720890:E720891 IZ720890:JA720891 SV720890:SW720891 ACR720890:ACS720891 AMN720890:AMO720891 AWJ720890:AWK720891 BGF720890:BGG720891 BQB720890:BQC720891 BZX720890:BZY720891 CJT720890:CJU720891 CTP720890:CTQ720891 DDL720890:DDM720891 DNH720890:DNI720891 DXD720890:DXE720891 EGZ720890:EHA720891 EQV720890:EQW720891 FAR720890:FAS720891 FKN720890:FKO720891 FUJ720890:FUK720891 GEF720890:GEG720891 GOB720890:GOC720891 GXX720890:GXY720891 HHT720890:HHU720891 HRP720890:HRQ720891 IBL720890:IBM720891 ILH720890:ILI720891 IVD720890:IVE720891 JEZ720890:JFA720891 JOV720890:JOW720891 JYR720890:JYS720891 KIN720890:KIO720891 KSJ720890:KSK720891 LCF720890:LCG720891 LMB720890:LMC720891 LVX720890:LVY720891 MFT720890:MFU720891 MPP720890:MPQ720891 MZL720890:MZM720891 NJH720890:NJI720891 NTD720890:NTE720891 OCZ720890:ODA720891 OMV720890:OMW720891 OWR720890:OWS720891 PGN720890:PGO720891 PQJ720890:PQK720891 QAF720890:QAG720891 QKB720890:QKC720891 QTX720890:QTY720891 RDT720890:RDU720891 RNP720890:RNQ720891 RXL720890:RXM720891 SHH720890:SHI720891 SRD720890:SRE720891 TAZ720890:TBA720891 TKV720890:TKW720891 TUR720890:TUS720891 UEN720890:UEO720891 UOJ720890:UOK720891 UYF720890:UYG720891 VIB720890:VIC720891 VRX720890:VRY720891 WBT720890:WBU720891 WLP720890:WLQ720891 WVL720890:WVM720891 D786426:E786427 IZ786426:JA786427 SV786426:SW786427 ACR786426:ACS786427 AMN786426:AMO786427 AWJ786426:AWK786427 BGF786426:BGG786427 BQB786426:BQC786427 BZX786426:BZY786427 CJT786426:CJU786427 CTP786426:CTQ786427 DDL786426:DDM786427 DNH786426:DNI786427 DXD786426:DXE786427 EGZ786426:EHA786427 EQV786426:EQW786427 FAR786426:FAS786427 FKN786426:FKO786427 FUJ786426:FUK786427 GEF786426:GEG786427 GOB786426:GOC786427 GXX786426:GXY786427 HHT786426:HHU786427 HRP786426:HRQ786427 IBL786426:IBM786427 ILH786426:ILI786427 IVD786426:IVE786427 JEZ786426:JFA786427 JOV786426:JOW786427 JYR786426:JYS786427 KIN786426:KIO786427 KSJ786426:KSK786427 LCF786426:LCG786427 LMB786426:LMC786427 LVX786426:LVY786427 MFT786426:MFU786427 MPP786426:MPQ786427 MZL786426:MZM786427 NJH786426:NJI786427 NTD786426:NTE786427 OCZ786426:ODA786427 OMV786426:OMW786427 OWR786426:OWS786427 PGN786426:PGO786427 PQJ786426:PQK786427 QAF786426:QAG786427 QKB786426:QKC786427 QTX786426:QTY786427 RDT786426:RDU786427 RNP786426:RNQ786427 RXL786426:RXM786427 SHH786426:SHI786427 SRD786426:SRE786427 TAZ786426:TBA786427 TKV786426:TKW786427 TUR786426:TUS786427 UEN786426:UEO786427 UOJ786426:UOK786427 UYF786426:UYG786427 VIB786426:VIC786427 VRX786426:VRY786427 WBT786426:WBU786427 WLP786426:WLQ786427 WVL786426:WVM786427 D851962:E851963 IZ851962:JA851963 SV851962:SW851963 ACR851962:ACS851963 AMN851962:AMO851963 AWJ851962:AWK851963 BGF851962:BGG851963 BQB851962:BQC851963 BZX851962:BZY851963 CJT851962:CJU851963 CTP851962:CTQ851963 DDL851962:DDM851963 DNH851962:DNI851963 DXD851962:DXE851963 EGZ851962:EHA851963 EQV851962:EQW851963 FAR851962:FAS851963 FKN851962:FKO851963 FUJ851962:FUK851963 GEF851962:GEG851963 GOB851962:GOC851963 GXX851962:GXY851963 HHT851962:HHU851963 HRP851962:HRQ851963 IBL851962:IBM851963 ILH851962:ILI851963 IVD851962:IVE851963 JEZ851962:JFA851963 JOV851962:JOW851963 JYR851962:JYS851963 KIN851962:KIO851963 KSJ851962:KSK851963 LCF851962:LCG851963 LMB851962:LMC851963 LVX851962:LVY851963 MFT851962:MFU851963 MPP851962:MPQ851963 MZL851962:MZM851963 NJH851962:NJI851963 NTD851962:NTE851963 OCZ851962:ODA851963 OMV851962:OMW851963 OWR851962:OWS851963 PGN851962:PGO851963 PQJ851962:PQK851963 QAF851962:QAG851963 QKB851962:QKC851963 QTX851962:QTY851963 RDT851962:RDU851963 RNP851962:RNQ851963 RXL851962:RXM851963 SHH851962:SHI851963 SRD851962:SRE851963 TAZ851962:TBA851963 TKV851962:TKW851963 TUR851962:TUS851963 UEN851962:UEO851963 UOJ851962:UOK851963 UYF851962:UYG851963 VIB851962:VIC851963 VRX851962:VRY851963 WBT851962:WBU851963 WLP851962:WLQ851963 WVL851962:WVM851963 D917498:E917499 IZ917498:JA917499 SV917498:SW917499 ACR917498:ACS917499 AMN917498:AMO917499 AWJ917498:AWK917499 BGF917498:BGG917499 BQB917498:BQC917499 BZX917498:BZY917499 CJT917498:CJU917499 CTP917498:CTQ917499 DDL917498:DDM917499 DNH917498:DNI917499 DXD917498:DXE917499 EGZ917498:EHA917499 EQV917498:EQW917499 FAR917498:FAS917499 FKN917498:FKO917499 FUJ917498:FUK917499 GEF917498:GEG917499 GOB917498:GOC917499 GXX917498:GXY917499 HHT917498:HHU917499 HRP917498:HRQ917499 IBL917498:IBM917499 ILH917498:ILI917499 IVD917498:IVE917499 JEZ917498:JFA917499 JOV917498:JOW917499 JYR917498:JYS917499 KIN917498:KIO917499 KSJ917498:KSK917499 LCF917498:LCG917499 LMB917498:LMC917499 LVX917498:LVY917499 MFT917498:MFU917499 MPP917498:MPQ917499 MZL917498:MZM917499 NJH917498:NJI917499 NTD917498:NTE917499 OCZ917498:ODA917499 OMV917498:OMW917499 OWR917498:OWS917499 PGN917498:PGO917499 PQJ917498:PQK917499 QAF917498:QAG917499 QKB917498:QKC917499 QTX917498:QTY917499 RDT917498:RDU917499 RNP917498:RNQ917499 RXL917498:RXM917499 SHH917498:SHI917499 SRD917498:SRE917499 TAZ917498:TBA917499 TKV917498:TKW917499 TUR917498:TUS917499 UEN917498:UEO917499 UOJ917498:UOK917499 UYF917498:UYG917499 VIB917498:VIC917499 VRX917498:VRY917499 WBT917498:WBU917499 WLP917498:WLQ917499 WVL917498:WVM917499 D983034:E983035 IZ983034:JA983035 SV983034:SW983035 ACR983034:ACS983035 AMN983034:AMO983035 AWJ983034:AWK983035 BGF983034:BGG983035 BQB983034:BQC983035 BZX983034:BZY983035 CJT983034:CJU983035 CTP983034:CTQ983035 DDL983034:DDM983035 DNH983034:DNI983035 DXD983034:DXE983035 EGZ983034:EHA983035 EQV983034:EQW983035 FAR983034:FAS983035 FKN983034:FKO983035 FUJ983034:FUK983035 GEF983034:GEG983035 GOB983034:GOC983035 GXX983034:GXY983035 HHT983034:HHU983035 HRP983034:HRQ983035 IBL983034:IBM983035 ILH983034:ILI983035 IVD983034:IVE983035 JEZ983034:JFA983035 JOV983034:JOW983035 JYR983034:JYS983035 KIN983034:KIO983035 KSJ983034:KSK983035 LCF983034:LCG983035 LMB983034:LMC983035 LVX983034:LVY983035 MFT983034:MFU983035 MPP983034:MPQ983035 MZL983034:MZM983035 NJH983034:NJI983035 NTD983034:NTE983035 OCZ983034:ODA983035 OMV983034:OMW983035 OWR983034:OWS983035 PGN983034:PGO983035 PQJ983034:PQK983035 QAF983034:QAG983035 QKB983034:QKC983035 QTX983034:QTY983035 RDT983034:RDU983035 RNP983034:RNQ983035 RXL983034:RXM983035 SHH983034:SHI983035 SRD983034:SRE983035 TAZ983034:TBA983035 TKV983034:TKW983035 TUR983034:TUS983035 UEN983034:UEO983035 UOJ983034:UOK983035 UYF983034:UYG983035 VIB983034:VIC983035 VRX983034:VRY983035 WBT983034:WBU983035 WLP983034:WLQ983035 WVL983034:WVM983035"/>
    <dataValidation allowBlank="1" showInputMessage="1" showErrorMessage="1" prompt="You may write remarks regarding Sales Tax here." sqref="D17:E17 IZ17:JA17 SV17:SW17 ACR17:ACS17 AMN17:AMO17 AWJ17:AWK17 BGF17:BGG17 BQB17:BQC17 BZX17:BZY17 CJT17:CJU17 CTP17:CTQ17 DDL17:DDM17 DNH17:DNI17 DXD17:DXE17 EGZ17:EHA17 EQV17:EQW17 FAR17:FAS17 FKN17:FKO17 FUJ17:FUK17 GEF17:GEG17 GOB17:GOC17 GXX17:GXY17 HHT17:HHU17 HRP17:HRQ17 IBL17:IBM17 ILH17:ILI17 IVD17:IVE17 JEZ17:JFA17 JOV17:JOW17 JYR17:JYS17 KIN17:KIO17 KSJ17:KSK17 LCF17:LCG17 LMB17:LMC17 LVX17:LVY17 MFT17:MFU17 MPP17:MPQ17 MZL17:MZM17 NJH17:NJI17 NTD17:NTE17 OCZ17:ODA17 OMV17:OMW17 OWR17:OWS17 PGN17:PGO17 PQJ17:PQK17 QAF17:QAG17 QKB17:QKC17 QTX17:QTY17 RDT17:RDU17 RNP17:RNQ17 RXL17:RXM17 SHH17:SHI17 SRD17:SRE17 TAZ17:TBA17 TKV17:TKW17 TUR17:TUS17 UEN17:UEO17 UOJ17:UOK17 UYF17:UYG17 VIB17:VIC17 VRX17:VRY17 WBT17:WBU17 WLP17:WLQ17 WVL17:WVM17 D65533:E65536 IZ65533:JA65536 SV65533:SW65536 ACR65533:ACS65536 AMN65533:AMO65536 AWJ65533:AWK65536 BGF65533:BGG65536 BQB65533:BQC65536 BZX65533:BZY65536 CJT65533:CJU65536 CTP65533:CTQ65536 DDL65533:DDM65536 DNH65533:DNI65536 DXD65533:DXE65536 EGZ65533:EHA65536 EQV65533:EQW65536 FAR65533:FAS65536 FKN65533:FKO65536 FUJ65533:FUK65536 GEF65533:GEG65536 GOB65533:GOC65536 GXX65533:GXY65536 HHT65533:HHU65536 HRP65533:HRQ65536 IBL65533:IBM65536 ILH65533:ILI65536 IVD65533:IVE65536 JEZ65533:JFA65536 JOV65533:JOW65536 JYR65533:JYS65536 KIN65533:KIO65536 KSJ65533:KSK65536 LCF65533:LCG65536 LMB65533:LMC65536 LVX65533:LVY65536 MFT65533:MFU65536 MPP65533:MPQ65536 MZL65533:MZM65536 NJH65533:NJI65536 NTD65533:NTE65536 OCZ65533:ODA65536 OMV65533:OMW65536 OWR65533:OWS65536 PGN65533:PGO65536 PQJ65533:PQK65536 QAF65533:QAG65536 QKB65533:QKC65536 QTX65533:QTY65536 RDT65533:RDU65536 RNP65533:RNQ65536 RXL65533:RXM65536 SHH65533:SHI65536 SRD65533:SRE65536 TAZ65533:TBA65536 TKV65533:TKW65536 TUR65533:TUS65536 UEN65533:UEO65536 UOJ65533:UOK65536 UYF65533:UYG65536 VIB65533:VIC65536 VRX65533:VRY65536 WBT65533:WBU65536 WLP65533:WLQ65536 WVL65533:WVM65536 D131069:E131072 IZ131069:JA131072 SV131069:SW131072 ACR131069:ACS131072 AMN131069:AMO131072 AWJ131069:AWK131072 BGF131069:BGG131072 BQB131069:BQC131072 BZX131069:BZY131072 CJT131069:CJU131072 CTP131069:CTQ131072 DDL131069:DDM131072 DNH131069:DNI131072 DXD131069:DXE131072 EGZ131069:EHA131072 EQV131069:EQW131072 FAR131069:FAS131072 FKN131069:FKO131072 FUJ131069:FUK131072 GEF131069:GEG131072 GOB131069:GOC131072 GXX131069:GXY131072 HHT131069:HHU131072 HRP131069:HRQ131072 IBL131069:IBM131072 ILH131069:ILI131072 IVD131069:IVE131072 JEZ131069:JFA131072 JOV131069:JOW131072 JYR131069:JYS131072 KIN131069:KIO131072 KSJ131069:KSK131072 LCF131069:LCG131072 LMB131069:LMC131072 LVX131069:LVY131072 MFT131069:MFU131072 MPP131069:MPQ131072 MZL131069:MZM131072 NJH131069:NJI131072 NTD131069:NTE131072 OCZ131069:ODA131072 OMV131069:OMW131072 OWR131069:OWS131072 PGN131069:PGO131072 PQJ131069:PQK131072 QAF131069:QAG131072 QKB131069:QKC131072 QTX131069:QTY131072 RDT131069:RDU131072 RNP131069:RNQ131072 RXL131069:RXM131072 SHH131069:SHI131072 SRD131069:SRE131072 TAZ131069:TBA131072 TKV131069:TKW131072 TUR131069:TUS131072 UEN131069:UEO131072 UOJ131069:UOK131072 UYF131069:UYG131072 VIB131069:VIC131072 VRX131069:VRY131072 WBT131069:WBU131072 WLP131069:WLQ131072 WVL131069:WVM131072 D196605:E196608 IZ196605:JA196608 SV196605:SW196608 ACR196605:ACS196608 AMN196605:AMO196608 AWJ196605:AWK196608 BGF196605:BGG196608 BQB196605:BQC196608 BZX196605:BZY196608 CJT196605:CJU196608 CTP196605:CTQ196608 DDL196605:DDM196608 DNH196605:DNI196608 DXD196605:DXE196608 EGZ196605:EHA196608 EQV196605:EQW196608 FAR196605:FAS196608 FKN196605:FKO196608 FUJ196605:FUK196608 GEF196605:GEG196608 GOB196605:GOC196608 GXX196605:GXY196608 HHT196605:HHU196608 HRP196605:HRQ196608 IBL196605:IBM196608 ILH196605:ILI196608 IVD196605:IVE196608 JEZ196605:JFA196608 JOV196605:JOW196608 JYR196605:JYS196608 KIN196605:KIO196608 KSJ196605:KSK196608 LCF196605:LCG196608 LMB196605:LMC196608 LVX196605:LVY196608 MFT196605:MFU196608 MPP196605:MPQ196608 MZL196605:MZM196608 NJH196605:NJI196608 NTD196605:NTE196608 OCZ196605:ODA196608 OMV196605:OMW196608 OWR196605:OWS196608 PGN196605:PGO196608 PQJ196605:PQK196608 QAF196605:QAG196608 QKB196605:QKC196608 QTX196605:QTY196608 RDT196605:RDU196608 RNP196605:RNQ196608 RXL196605:RXM196608 SHH196605:SHI196608 SRD196605:SRE196608 TAZ196605:TBA196608 TKV196605:TKW196608 TUR196605:TUS196608 UEN196605:UEO196608 UOJ196605:UOK196608 UYF196605:UYG196608 VIB196605:VIC196608 VRX196605:VRY196608 WBT196605:WBU196608 WLP196605:WLQ196608 WVL196605:WVM196608 D262141:E262144 IZ262141:JA262144 SV262141:SW262144 ACR262141:ACS262144 AMN262141:AMO262144 AWJ262141:AWK262144 BGF262141:BGG262144 BQB262141:BQC262144 BZX262141:BZY262144 CJT262141:CJU262144 CTP262141:CTQ262144 DDL262141:DDM262144 DNH262141:DNI262144 DXD262141:DXE262144 EGZ262141:EHA262144 EQV262141:EQW262144 FAR262141:FAS262144 FKN262141:FKO262144 FUJ262141:FUK262144 GEF262141:GEG262144 GOB262141:GOC262144 GXX262141:GXY262144 HHT262141:HHU262144 HRP262141:HRQ262144 IBL262141:IBM262144 ILH262141:ILI262144 IVD262141:IVE262144 JEZ262141:JFA262144 JOV262141:JOW262144 JYR262141:JYS262144 KIN262141:KIO262144 KSJ262141:KSK262144 LCF262141:LCG262144 LMB262141:LMC262144 LVX262141:LVY262144 MFT262141:MFU262144 MPP262141:MPQ262144 MZL262141:MZM262144 NJH262141:NJI262144 NTD262141:NTE262144 OCZ262141:ODA262144 OMV262141:OMW262144 OWR262141:OWS262144 PGN262141:PGO262144 PQJ262141:PQK262144 QAF262141:QAG262144 QKB262141:QKC262144 QTX262141:QTY262144 RDT262141:RDU262144 RNP262141:RNQ262144 RXL262141:RXM262144 SHH262141:SHI262144 SRD262141:SRE262144 TAZ262141:TBA262144 TKV262141:TKW262144 TUR262141:TUS262144 UEN262141:UEO262144 UOJ262141:UOK262144 UYF262141:UYG262144 VIB262141:VIC262144 VRX262141:VRY262144 WBT262141:WBU262144 WLP262141:WLQ262144 WVL262141:WVM262144 D327677:E327680 IZ327677:JA327680 SV327677:SW327680 ACR327677:ACS327680 AMN327677:AMO327680 AWJ327677:AWK327680 BGF327677:BGG327680 BQB327677:BQC327680 BZX327677:BZY327680 CJT327677:CJU327680 CTP327677:CTQ327680 DDL327677:DDM327680 DNH327677:DNI327680 DXD327677:DXE327680 EGZ327677:EHA327680 EQV327677:EQW327680 FAR327677:FAS327680 FKN327677:FKO327680 FUJ327677:FUK327680 GEF327677:GEG327680 GOB327677:GOC327680 GXX327677:GXY327680 HHT327677:HHU327680 HRP327677:HRQ327680 IBL327677:IBM327680 ILH327677:ILI327680 IVD327677:IVE327680 JEZ327677:JFA327680 JOV327677:JOW327680 JYR327677:JYS327680 KIN327677:KIO327680 KSJ327677:KSK327680 LCF327677:LCG327680 LMB327677:LMC327680 LVX327677:LVY327680 MFT327677:MFU327680 MPP327677:MPQ327680 MZL327677:MZM327680 NJH327677:NJI327680 NTD327677:NTE327680 OCZ327677:ODA327680 OMV327677:OMW327680 OWR327677:OWS327680 PGN327677:PGO327680 PQJ327677:PQK327680 QAF327677:QAG327680 QKB327677:QKC327680 QTX327677:QTY327680 RDT327677:RDU327680 RNP327677:RNQ327680 RXL327677:RXM327680 SHH327677:SHI327680 SRD327677:SRE327680 TAZ327677:TBA327680 TKV327677:TKW327680 TUR327677:TUS327680 UEN327677:UEO327680 UOJ327677:UOK327680 UYF327677:UYG327680 VIB327677:VIC327680 VRX327677:VRY327680 WBT327677:WBU327680 WLP327677:WLQ327680 WVL327677:WVM327680 D393213:E393216 IZ393213:JA393216 SV393213:SW393216 ACR393213:ACS393216 AMN393213:AMO393216 AWJ393213:AWK393216 BGF393213:BGG393216 BQB393213:BQC393216 BZX393213:BZY393216 CJT393213:CJU393216 CTP393213:CTQ393216 DDL393213:DDM393216 DNH393213:DNI393216 DXD393213:DXE393216 EGZ393213:EHA393216 EQV393213:EQW393216 FAR393213:FAS393216 FKN393213:FKO393216 FUJ393213:FUK393216 GEF393213:GEG393216 GOB393213:GOC393216 GXX393213:GXY393216 HHT393213:HHU393216 HRP393213:HRQ393216 IBL393213:IBM393216 ILH393213:ILI393216 IVD393213:IVE393216 JEZ393213:JFA393216 JOV393213:JOW393216 JYR393213:JYS393216 KIN393213:KIO393216 KSJ393213:KSK393216 LCF393213:LCG393216 LMB393213:LMC393216 LVX393213:LVY393216 MFT393213:MFU393216 MPP393213:MPQ393216 MZL393213:MZM393216 NJH393213:NJI393216 NTD393213:NTE393216 OCZ393213:ODA393216 OMV393213:OMW393216 OWR393213:OWS393216 PGN393213:PGO393216 PQJ393213:PQK393216 QAF393213:QAG393216 QKB393213:QKC393216 QTX393213:QTY393216 RDT393213:RDU393216 RNP393213:RNQ393216 RXL393213:RXM393216 SHH393213:SHI393216 SRD393213:SRE393216 TAZ393213:TBA393216 TKV393213:TKW393216 TUR393213:TUS393216 UEN393213:UEO393216 UOJ393213:UOK393216 UYF393213:UYG393216 VIB393213:VIC393216 VRX393213:VRY393216 WBT393213:WBU393216 WLP393213:WLQ393216 WVL393213:WVM393216 D458749:E458752 IZ458749:JA458752 SV458749:SW458752 ACR458749:ACS458752 AMN458749:AMO458752 AWJ458749:AWK458752 BGF458749:BGG458752 BQB458749:BQC458752 BZX458749:BZY458752 CJT458749:CJU458752 CTP458749:CTQ458752 DDL458749:DDM458752 DNH458749:DNI458752 DXD458749:DXE458752 EGZ458749:EHA458752 EQV458749:EQW458752 FAR458749:FAS458752 FKN458749:FKO458752 FUJ458749:FUK458752 GEF458749:GEG458752 GOB458749:GOC458752 GXX458749:GXY458752 HHT458749:HHU458752 HRP458749:HRQ458752 IBL458749:IBM458752 ILH458749:ILI458752 IVD458749:IVE458752 JEZ458749:JFA458752 JOV458749:JOW458752 JYR458749:JYS458752 KIN458749:KIO458752 KSJ458749:KSK458752 LCF458749:LCG458752 LMB458749:LMC458752 LVX458749:LVY458752 MFT458749:MFU458752 MPP458749:MPQ458752 MZL458749:MZM458752 NJH458749:NJI458752 NTD458749:NTE458752 OCZ458749:ODA458752 OMV458749:OMW458752 OWR458749:OWS458752 PGN458749:PGO458752 PQJ458749:PQK458752 QAF458749:QAG458752 QKB458749:QKC458752 QTX458749:QTY458752 RDT458749:RDU458752 RNP458749:RNQ458752 RXL458749:RXM458752 SHH458749:SHI458752 SRD458749:SRE458752 TAZ458749:TBA458752 TKV458749:TKW458752 TUR458749:TUS458752 UEN458749:UEO458752 UOJ458749:UOK458752 UYF458749:UYG458752 VIB458749:VIC458752 VRX458749:VRY458752 WBT458749:WBU458752 WLP458749:WLQ458752 WVL458749:WVM458752 D524285:E524288 IZ524285:JA524288 SV524285:SW524288 ACR524285:ACS524288 AMN524285:AMO524288 AWJ524285:AWK524288 BGF524285:BGG524288 BQB524285:BQC524288 BZX524285:BZY524288 CJT524285:CJU524288 CTP524285:CTQ524288 DDL524285:DDM524288 DNH524285:DNI524288 DXD524285:DXE524288 EGZ524285:EHA524288 EQV524285:EQW524288 FAR524285:FAS524288 FKN524285:FKO524288 FUJ524285:FUK524288 GEF524285:GEG524288 GOB524285:GOC524288 GXX524285:GXY524288 HHT524285:HHU524288 HRP524285:HRQ524288 IBL524285:IBM524288 ILH524285:ILI524288 IVD524285:IVE524288 JEZ524285:JFA524288 JOV524285:JOW524288 JYR524285:JYS524288 KIN524285:KIO524288 KSJ524285:KSK524288 LCF524285:LCG524288 LMB524285:LMC524288 LVX524285:LVY524288 MFT524285:MFU524288 MPP524285:MPQ524288 MZL524285:MZM524288 NJH524285:NJI524288 NTD524285:NTE524288 OCZ524285:ODA524288 OMV524285:OMW524288 OWR524285:OWS524288 PGN524285:PGO524288 PQJ524285:PQK524288 QAF524285:QAG524288 QKB524285:QKC524288 QTX524285:QTY524288 RDT524285:RDU524288 RNP524285:RNQ524288 RXL524285:RXM524288 SHH524285:SHI524288 SRD524285:SRE524288 TAZ524285:TBA524288 TKV524285:TKW524288 TUR524285:TUS524288 UEN524285:UEO524288 UOJ524285:UOK524288 UYF524285:UYG524288 VIB524285:VIC524288 VRX524285:VRY524288 WBT524285:WBU524288 WLP524285:WLQ524288 WVL524285:WVM524288 D589821:E589824 IZ589821:JA589824 SV589821:SW589824 ACR589821:ACS589824 AMN589821:AMO589824 AWJ589821:AWK589824 BGF589821:BGG589824 BQB589821:BQC589824 BZX589821:BZY589824 CJT589821:CJU589824 CTP589821:CTQ589824 DDL589821:DDM589824 DNH589821:DNI589824 DXD589821:DXE589824 EGZ589821:EHA589824 EQV589821:EQW589824 FAR589821:FAS589824 FKN589821:FKO589824 FUJ589821:FUK589824 GEF589821:GEG589824 GOB589821:GOC589824 GXX589821:GXY589824 HHT589821:HHU589824 HRP589821:HRQ589824 IBL589821:IBM589824 ILH589821:ILI589824 IVD589821:IVE589824 JEZ589821:JFA589824 JOV589821:JOW589824 JYR589821:JYS589824 KIN589821:KIO589824 KSJ589821:KSK589824 LCF589821:LCG589824 LMB589821:LMC589824 LVX589821:LVY589824 MFT589821:MFU589824 MPP589821:MPQ589824 MZL589821:MZM589824 NJH589821:NJI589824 NTD589821:NTE589824 OCZ589821:ODA589824 OMV589821:OMW589824 OWR589821:OWS589824 PGN589821:PGO589824 PQJ589821:PQK589824 QAF589821:QAG589824 QKB589821:QKC589824 QTX589821:QTY589824 RDT589821:RDU589824 RNP589821:RNQ589824 RXL589821:RXM589824 SHH589821:SHI589824 SRD589821:SRE589824 TAZ589821:TBA589824 TKV589821:TKW589824 TUR589821:TUS589824 UEN589821:UEO589824 UOJ589821:UOK589824 UYF589821:UYG589824 VIB589821:VIC589824 VRX589821:VRY589824 WBT589821:WBU589824 WLP589821:WLQ589824 WVL589821:WVM589824 D655357:E655360 IZ655357:JA655360 SV655357:SW655360 ACR655357:ACS655360 AMN655357:AMO655360 AWJ655357:AWK655360 BGF655357:BGG655360 BQB655357:BQC655360 BZX655357:BZY655360 CJT655357:CJU655360 CTP655357:CTQ655360 DDL655357:DDM655360 DNH655357:DNI655360 DXD655357:DXE655360 EGZ655357:EHA655360 EQV655357:EQW655360 FAR655357:FAS655360 FKN655357:FKO655360 FUJ655357:FUK655360 GEF655357:GEG655360 GOB655357:GOC655360 GXX655357:GXY655360 HHT655357:HHU655360 HRP655357:HRQ655360 IBL655357:IBM655360 ILH655357:ILI655360 IVD655357:IVE655360 JEZ655357:JFA655360 JOV655357:JOW655360 JYR655357:JYS655360 KIN655357:KIO655360 KSJ655357:KSK655360 LCF655357:LCG655360 LMB655357:LMC655360 LVX655357:LVY655360 MFT655357:MFU655360 MPP655357:MPQ655360 MZL655357:MZM655360 NJH655357:NJI655360 NTD655357:NTE655360 OCZ655357:ODA655360 OMV655357:OMW655360 OWR655357:OWS655360 PGN655357:PGO655360 PQJ655357:PQK655360 QAF655357:QAG655360 QKB655357:QKC655360 QTX655357:QTY655360 RDT655357:RDU655360 RNP655357:RNQ655360 RXL655357:RXM655360 SHH655357:SHI655360 SRD655357:SRE655360 TAZ655357:TBA655360 TKV655357:TKW655360 TUR655357:TUS655360 UEN655357:UEO655360 UOJ655357:UOK655360 UYF655357:UYG655360 VIB655357:VIC655360 VRX655357:VRY655360 WBT655357:WBU655360 WLP655357:WLQ655360 WVL655357:WVM655360 D720893:E720896 IZ720893:JA720896 SV720893:SW720896 ACR720893:ACS720896 AMN720893:AMO720896 AWJ720893:AWK720896 BGF720893:BGG720896 BQB720893:BQC720896 BZX720893:BZY720896 CJT720893:CJU720896 CTP720893:CTQ720896 DDL720893:DDM720896 DNH720893:DNI720896 DXD720893:DXE720896 EGZ720893:EHA720896 EQV720893:EQW720896 FAR720893:FAS720896 FKN720893:FKO720896 FUJ720893:FUK720896 GEF720893:GEG720896 GOB720893:GOC720896 GXX720893:GXY720896 HHT720893:HHU720896 HRP720893:HRQ720896 IBL720893:IBM720896 ILH720893:ILI720896 IVD720893:IVE720896 JEZ720893:JFA720896 JOV720893:JOW720896 JYR720893:JYS720896 KIN720893:KIO720896 KSJ720893:KSK720896 LCF720893:LCG720896 LMB720893:LMC720896 LVX720893:LVY720896 MFT720893:MFU720896 MPP720893:MPQ720896 MZL720893:MZM720896 NJH720893:NJI720896 NTD720893:NTE720896 OCZ720893:ODA720896 OMV720893:OMW720896 OWR720893:OWS720896 PGN720893:PGO720896 PQJ720893:PQK720896 QAF720893:QAG720896 QKB720893:QKC720896 QTX720893:QTY720896 RDT720893:RDU720896 RNP720893:RNQ720896 RXL720893:RXM720896 SHH720893:SHI720896 SRD720893:SRE720896 TAZ720893:TBA720896 TKV720893:TKW720896 TUR720893:TUS720896 UEN720893:UEO720896 UOJ720893:UOK720896 UYF720893:UYG720896 VIB720893:VIC720896 VRX720893:VRY720896 WBT720893:WBU720896 WLP720893:WLQ720896 WVL720893:WVM720896 D786429:E786432 IZ786429:JA786432 SV786429:SW786432 ACR786429:ACS786432 AMN786429:AMO786432 AWJ786429:AWK786432 BGF786429:BGG786432 BQB786429:BQC786432 BZX786429:BZY786432 CJT786429:CJU786432 CTP786429:CTQ786432 DDL786429:DDM786432 DNH786429:DNI786432 DXD786429:DXE786432 EGZ786429:EHA786432 EQV786429:EQW786432 FAR786429:FAS786432 FKN786429:FKO786432 FUJ786429:FUK786432 GEF786429:GEG786432 GOB786429:GOC786432 GXX786429:GXY786432 HHT786429:HHU786432 HRP786429:HRQ786432 IBL786429:IBM786432 ILH786429:ILI786432 IVD786429:IVE786432 JEZ786429:JFA786432 JOV786429:JOW786432 JYR786429:JYS786432 KIN786429:KIO786432 KSJ786429:KSK786432 LCF786429:LCG786432 LMB786429:LMC786432 LVX786429:LVY786432 MFT786429:MFU786432 MPP786429:MPQ786432 MZL786429:MZM786432 NJH786429:NJI786432 NTD786429:NTE786432 OCZ786429:ODA786432 OMV786429:OMW786432 OWR786429:OWS786432 PGN786429:PGO786432 PQJ786429:PQK786432 QAF786429:QAG786432 QKB786429:QKC786432 QTX786429:QTY786432 RDT786429:RDU786432 RNP786429:RNQ786432 RXL786429:RXM786432 SHH786429:SHI786432 SRD786429:SRE786432 TAZ786429:TBA786432 TKV786429:TKW786432 TUR786429:TUS786432 UEN786429:UEO786432 UOJ786429:UOK786432 UYF786429:UYG786432 VIB786429:VIC786432 VRX786429:VRY786432 WBT786429:WBU786432 WLP786429:WLQ786432 WVL786429:WVM786432 D851965:E851968 IZ851965:JA851968 SV851965:SW851968 ACR851965:ACS851968 AMN851965:AMO851968 AWJ851965:AWK851968 BGF851965:BGG851968 BQB851965:BQC851968 BZX851965:BZY851968 CJT851965:CJU851968 CTP851965:CTQ851968 DDL851965:DDM851968 DNH851965:DNI851968 DXD851965:DXE851968 EGZ851965:EHA851968 EQV851965:EQW851968 FAR851965:FAS851968 FKN851965:FKO851968 FUJ851965:FUK851968 GEF851965:GEG851968 GOB851965:GOC851968 GXX851965:GXY851968 HHT851965:HHU851968 HRP851965:HRQ851968 IBL851965:IBM851968 ILH851965:ILI851968 IVD851965:IVE851968 JEZ851965:JFA851968 JOV851965:JOW851968 JYR851965:JYS851968 KIN851965:KIO851968 KSJ851965:KSK851968 LCF851965:LCG851968 LMB851965:LMC851968 LVX851965:LVY851968 MFT851965:MFU851968 MPP851965:MPQ851968 MZL851965:MZM851968 NJH851965:NJI851968 NTD851965:NTE851968 OCZ851965:ODA851968 OMV851965:OMW851968 OWR851965:OWS851968 PGN851965:PGO851968 PQJ851965:PQK851968 QAF851965:QAG851968 QKB851965:QKC851968 QTX851965:QTY851968 RDT851965:RDU851968 RNP851965:RNQ851968 RXL851965:RXM851968 SHH851965:SHI851968 SRD851965:SRE851968 TAZ851965:TBA851968 TKV851965:TKW851968 TUR851965:TUS851968 UEN851965:UEO851968 UOJ851965:UOK851968 UYF851965:UYG851968 VIB851965:VIC851968 VRX851965:VRY851968 WBT851965:WBU851968 WLP851965:WLQ851968 WVL851965:WVM851968 D917501:E917504 IZ917501:JA917504 SV917501:SW917504 ACR917501:ACS917504 AMN917501:AMO917504 AWJ917501:AWK917504 BGF917501:BGG917504 BQB917501:BQC917504 BZX917501:BZY917504 CJT917501:CJU917504 CTP917501:CTQ917504 DDL917501:DDM917504 DNH917501:DNI917504 DXD917501:DXE917504 EGZ917501:EHA917504 EQV917501:EQW917504 FAR917501:FAS917504 FKN917501:FKO917504 FUJ917501:FUK917504 GEF917501:GEG917504 GOB917501:GOC917504 GXX917501:GXY917504 HHT917501:HHU917504 HRP917501:HRQ917504 IBL917501:IBM917504 ILH917501:ILI917504 IVD917501:IVE917504 JEZ917501:JFA917504 JOV917501:JOW917504 JYR917501:JYS917504 KIN917501:KIO917504 KSJ917501:KSK917504 LCF917501:LCG917504 LMB917501:LMC917504 LVX917501:LVY917504 MFT917501:MFU917504 MPP917501:MPQ917504 MZL917501:MZM917504 NJH917501:NJI917504 NTD917501:NTE917504 OCZ917501:ODA917504 OMV917501:OMW917504 OWR917501:OWS917504 PGN917501:PGO917504 PQJ917501:PQK917504 QAF917501:QAG917504 QKB917501:QKC917504 QTX917501:QTY917504 RDT917501:RDU917504 RNP917501:RNQ917504 RXL917501:RXM917504 SHH917501:SHI917504 SRD917501:SRE917504 TAZ917501:TBA917504 TKV917501:TKW917504 TUR917501:TUS917504 UEN917501:UEO917504 UOJ917501:UOK917504 UYF917501:UYG917504 VIB917501:VIC917504 VRX917501:VRY917504 WBT917501:WBU917504 WLP917501:WLQ917504 WVL917501:WVM917504 D983037:E983040 IZ983037:JA983040 SV983037:SW983040 ACR983037:ACS983040 AMN983037:AMO983040 AWJ983037:AWK983040 BGF983037:BGG983040 BQB983037:BQC983040 BZX983037:BZY983040 CJT983037:CJU983040 CTP983037:CTQ983040 DDL983037:DDM983040 DNH983037:DNI983040 DXD983037:DXE983040 EGZ983037:EHA983040 EQV983037:EQW983040 FAR983037:FAS983040 FKN983037:FKO983040 FUJ983037:FUK983040 GEF983037:GEG983040 GOB983037:GOC983040 GXX983037:GXY983040 HHT983037:HHU983040 HRP983037:HRQ983040 IBL983037:IBM983040 ILH983037:ILI983040 IVD983037:IVE983040 JEZ983037:JFA983040 JOV983037:JOW983040 JYR983037:JYS983040 KIN983037:KIO983040 KSJ983037:KSK983040 LCF983037:LCG983040 LMB983037:LMC983040 LVX983037:LVY983040 MFT983037:MFU983040 MPP983037:MPQ983040 MZL983037:MZM983040 NJH983037:NJI983040 NTD983037:NTE983040 OCZ983037:ODA983040 OMV983037:OMW983040 OWR983037:OWS983040 PGN983037:PGO983040 PQJ983037:PQK983040 QAF983037:QAG983040 QKB983037:QKC983040 QTX983037:QTY983040 RDT983037:RDU983040 RNP983037:RNQ983040 RXL983037:RXM983040 SHH983037:SHI983040 SRD983037:SRE983040 TAZ983037:TBA983040 TKV983037:TKW983040 TUR983037:TUS983040 UEN983037:UEO983040 UOJ983037:UOK983040 UYF983037:UYG983040 VIB983037:VIC983040 VRX983037:VRY983040 WBT983037:WBU983040 WLP983037:WLQ983040 WVL983037:WVM983040"/>
    <dataValidation allowBlank="1" showInputMessage="1" showErrorMessage="1" prompt="You may write remarks regarding VAT here." sqref="D65538:E65541 IZ65538:JA65541 SV65538:SW65541 ACR65538:ACS65541 AMN65538:AMO65541 AWJ65538:AWK65541 BGF65538:BGG65541 BQB65538:BQC65541 BZX65538:BZY65541 CJT65538:CJU65541 CTP65538:CTQ65541 DDL65538:DDM65541 DNH65538:DNI65541 DXD65538:DXE65541 EGZ65538:EHA65541 EQV65538:EQW65541 FAR65538:FAS65541 FKN65538:FKO65541 FUJ65538:FUK65541 GEF65538:GEG65541 GOB65538:GOC65541 GXX65538:GXY65541 HHT65538:HHU65541 HRP65538:HRQ65541 IBL65538:IBM65541 ILH65538:ILI65541 IVD65538:IVE65541 JEZ65538:JFA65541 JOV65538:JOW65541 JYR65538:JYS65541 KIN65538:KIO65541 KSJ65538:KSK65541 LCF65538:LCG65541 LMB65538:LMC65541 LVX65538:LVY65541 MFT65538:MFU65541 MPP65538:MPQ65541 MZL65538:MZM65541 NJH65538:NJI65541 NTD65538:NTE65541 OCZ65538:ODA65541 OMV65538:OMW65541 OWR65538:OWS65541 PGN65538:PGO65541 PQJ65538:PQK65541 QAF65538:QAG65541 QKB65538:QKC65541 QTX65538:QTY65541 RDT65538:RDU65541 RNP65538:RNQ65541 RXL65538:RXM65541 SHH65538:SHI65541 SRD65538:SRE65541 TAZ65538:TBA65541 TKV65538:TKW65541 TUR65538:TUS65541 UEN65538:UEO65541 UOJ65538:UOK65541 UYF65538:UYG65541 VIB65538:VIC65541 VRX65538:VRY65541 WBT65538:WBU65541 WLP65538:WLQ65541 WVL65538:WVM65541 D131074:E131077 IZ131074:JA131077 SV131074:SW131077 ACR131074:ACS131077 AMN131074:AMO131077 AWJ131074:AWK131077 BGF131074:BGG131077 BQB131074:BQC131077 BZX131074:BZY131077 CJT131074:CJU131077 CTP131074:CTQ131077 DDL131074:DDM131077 DNH131074:DNI131077 DXD131074:DXE131077 EGZ131074:EHA131077 EQV131074:EQW131077 FAR131074:FAS131077 FKN131074:FKO131077 FUJ131074:FUK131077 GEF131074:GEG131077 GOB131074:GOC131077 GXX131074:GXY131077 HHT131074:HHU131077 HRP131074:HRQ131077 IBL131074:IBM131077 ILH131074:ILI131077 IVD131074:IVE131077 JEZ131074:JFA131077 JOV131074:JOW131077 JYR131074:JYS131077 KIN131074:KIO131077 KSJ131074:KSK131077 LCF131074:LCG131077 LMB131074:LMC131077 LVX131074:LVY131077 MFT131074:MFU131077 MPP131074:MPQ131077 MZL131074:MZM131077 NJH131074:NJI131077 NTD131074:NTE131077 OCZ131074:ODA131077 OMV131074:OMW131077 OWR131074:OWS131077 PGN131074:PGO131077 PQJ131074:PQK131077 QAF131074:QAG131077 QKB131074:QKC131077 QTX131074:QTY131077 RDT131074:RDU131077 RNP131074:RNQ131077 RXL131074:RXM131077 SHH131074:SHI131077 SRD131074:SRE131077 TAZ131074:TBA131077 TKV131074:TKW131077 TUR131074:TUS131077 UEN131074:UEO131077 UOJ131074:UOK131077 UYF131074:UYG131077 VIB131074:VIC131077 VRX131074:VRY131077 WBT131074:WBU131077 WLP131074:WLQ131077 WVL131074:WVM131077 D196610:E196613 IZ196610:JA196613 SV196610:SW196613 ACR196610:ACS196613 AMN196610:AMO196613 AWJ196610:AWK196613 BGF196610:BGG196613 BQB196610:BQC196613 BZX196610:BZY196613 CJT196610:CJU196613 CTP196610:CTQ196613 DDL196610:DDM196613 DNH196610:DNI196613 DXD196610:DXE196613 EGZ196610:EHA196613 EQV196610:EQW196613 FAR196610:FAS196613 FKN196610:FKO196613 FUJ196610:FUK196613 GEF196610:GEG196613 GOB196610:GOC196613 GXX196610:GXY196613 HHT196610:HHU196613 HRP196610:HRQ196613 IBL196610:IBM196613 ILH196610:ILI196613 IVD196610:IVE196613 JEZ196610:JFA196613 JOV196610:JOW196613 JYR196610:JYS196613 KIN196610:KIO196613 KSJ196610:KSK196613 LCF196610:LCG196613 LMB196610:LMC196613 LVX196610:LVY196613 MFT196610:MFU196613 MPP196610:MPQ196613 MZL196610:MZM196613 NJH196610:NJI196613 NTD196610:NTE196613 OCZ196610:ODA196613 OMV196610:OMW196613 OWR196610:OWS196613 PGN196610:PGO196613 PQJ196610:PQK196613 QAF196610:QAG196613 QKB196610:QKC196613 QTX196610:QTY196613 RDT196610:RDU196613 RNP196610:RNQ196613 RXL196610:RXM196613 SHH196610:SHI196613 SRD196610:SRE196613 TAZ196610:TBA196613 TKV196610:TKW196613 TUR196610:TUS196613 UEN196610:UEO196613 UOJ196610:UOK196613 UYF196610:UYG196613 VIB196610:VIC196613 VRX196610:VRY196613 WBT196610:WBU196613 WLP196610:WLQ196613 WVL196610:WVM196613 D262146:E262149 IZ262146:JA262149 SV262146:SW262149 ACR262146:ACS262149 AMN262146:AMO262149 AWJ262146:AWK262149 BGF262146:BGG262149 BQB262146:BQC262149 BZX262146:BZY262149 CJT262146:CJU262149 CTP262146:CTQ262149 DDL262146:DDM262149 DNH262146:DNI262149 DXD262146:DXE262149 EGZ262146:EHA262149 EQV262146:EQW262149 FAR262146:FAS262149 FKN262146:FKO262149 FUJ262146:FUK262149 GEF262146:GEG262149 GOB262146:GOC262149 GXX262146:GXY262149 HHT262146:HHU262149 HRP262146:HRQ262149 IBL262146:IBM262149 ILH262146:ILI262149 IVD262146:IVE262149 JEZ262146:JFA262149 JOV262146:JOW262149 JYR262146:JYS262149 KIN262146:KIO262149 KSJ262146:KSK262149 LCF262146:LCG262149 LMB262146:LMC262149 LVX262146:LVY262149 MFT262146:MFU262149 MPP262146:MPQ262149 MZL262146:MZM262149 NJH262146:NJI262149 NTD262146:NTE262149 OCZ262146:ODA262149 OMV262146:OMW262149 OWR262146:OWS262149 PGN262146:PGO262149 PQJ262146:PQK262149 QAF262146:QAG262149 QKB262146:QKC262149 QTX262146:QTY262149 RDT262146:RDU262149 RNP262146:RNQ262149 RXL262146:RXM262149 SHH262146:SHI262149 SRD262146:SRE262149 TAZ262146:TBA262149 TKV262146:TKW262149 TUR262146:TUS262149 UEN262146:UEO262149 UOJ262146:UOK262149 UYF262146:UYG262149 VIB262146:VIC262149 VRX262146:VRY262149 WBT262146:WBU262149 WLP262146:WLQ262149 WVL262146:WVM262149 D327682:E327685 IZ327682:JA327685 SV327682:SW327685 ACR327682:ACS327685 AMN327682:AMO327685 AWJ327682:AWK327685 BGF327682:BGG327685 BQB327682:BQC327685 BZX327682:BZY327685 CJT327682:CJU327685 CTP327682:CTQ327685 DDL327682:DDM327685 DNH327682:DNI327685 DXD327682:DXE327685 EGZ327682:EHA327685 EQV327682:EQW327685 FAR327682:FAS327685 FKN327682:FKO327685 FUJ327682:FUK327685 GEF327682:GEG327685 GOB327682:GOC327685 GXX327682:GXY327685 HHT327682:HHU327685 HRP327682:HRQ327685 IBL327682:IBM327685 ILH327682:ILI327685 IVD327682:IVE327685 JEZ327682:JFA327685 JOV327682:JOW327685 JYR327682:JYS327685 KIN327682:KIO327685 KSJ327682:KSK327685 LCF327682:LCG327685 LMB327682:LMC327685 LVX327682:LVY327685 MFT327682:MFU327685 MPP327682:MPQ327685 MZL327682:MZM327685 NJH327682:NJI327685 NTD327682:NTE327685 OCZ327682:ODA327685 OMV327682:OMW327685 OWR327682:OWS327685 PGN327682:PGO327685 PQJ327682:PQK327685 QAF327682:QAG327685 QKB327682:QKC327685 QTX327682:QTY327685 RDT327682:RDU327685 RNP327682:RNQ327685 RXL327682:RXM327685 SHH327682:SHI327685 SRD327682:SRE327685 TAZ327682:TBA327685 TKV327682:TKW327685 TUR327682:TUS327685 UEN327682:UEO327685 UOJ327682:UOK327685 UYF327682:UYG327685 VIB327682:VIC327685 VRX327682:VRY327685 WBT327682:WBU327685 WLP327682:WLQ327685 WVL327682:WVM327685 D393218:E393221 IZ393218:JA393221 SV393218:SW393221 ACR393218:ACS393221 AMN393218:AMO393221 AWJ393218:AWK393221 BGF393218:BGG393221 BQB393218:BQC393221 BZX393218:BZY393221 CJT393218:CJU393221 CTP393218:CTQ393221 DDL393218:DDM393221 DNH393218:DNI393221 DXD393218:DXE393221 EGZ393218:EHA393221 EQV393218:EQW393221 FAR393218:FAS393221 FKN393218:FKO393221 FUJ393218:FUK393221 GEF393218:GEG393221 GOB393218:GOC393221 GXX393218:GXY393221 HHT393218:HHU393221 HRP393218:HRQ393221 IBL393218:IBM393221 ILH393218:ILI393221 IVD393218:IVE393221 JEZ393218:JFA393221 JOV393218:JOW393221 JYR393218:JYS393221 KIN393218:KIO393221 KSJ393218:KSK393221 LCF393218:LCG393221 LMB393218:LMC393221 LVX393218:LVY393221 MFT393218:MFU393221 MPP393218:MPQ393221 MZL393218:MZM393221 NJH393218:NJI393221 NTD393218:NTE393221 OCZ393218:ODA393221 OMV393218:OMW393221 OWR393218:OWS393221 PGN393218:PGO393221 PQJ393218:PQK393221 QAF393218:QAG393221 QKB393218:QKC393221 QTX393218:QTY393221 RDT393218:RDU393221 RNP393218:RNQ393221 RXL393218:RXM393221 SHH393218:SHI393221 SRD393218:SRE393221 TAZ393218:TBA393221 TKV393218:TKW393221 TUR393218:TUS393221 UEN393218:UEO393221 UOJ393218:UOK393221 UYF393218:UYG393221 VIB393218:VIC393221 VRX393218:VRY393221 WBT393218:WBU393221 WLP393218:WLQ393221 WVL393218:WVM393221 D458754:E458757 IZ458754:JA458757 SV458754:SW458757 ACR458754:ACS458757 AMN458754:AMO458757 AWJ458754:AWK458757 BGF458754:BGG458757 BQB458754:BQC458757 BZX458754:BZY458757 CJT458754:CJU458757 CTP458754:CTQ458757 DDL458754:DDM458757 DNH458754:DNI458757 DXD458754:DXE458757 EGZ458754:EHA458757 EQV458754:EQW458757 FAR458754:FAS458757 FKN458754:FKO458757 FUJ458754:FUK458757 GEF458754:GEG458757 GOB458754:GOC458757 GXX458754:GXY458757 HHT458754:HHU458757 HRP458754:HRQ458757 IBL458754:IBM458757 ILH458754:ILI458757 IVD458754:IVE458757 JEZ458754:JFA458757 JOV458754:JOW458757 JYR458754:JYS458757 KIN458754:KIO458757 KSJ458754:KSK458757 LCF458754:LCG458757 LMB458754:LMC458757 LVX458754:LVY458757 MFT458754:MFU458757 MPP458754:MPQ458757 MZL458754:MZM458757 NJH458754:NJI458757 NTD458754:NTE458757 OCZ458754:ODA458757 OMV458754:OMW458757 OWR458754:OWS458757 PGN458754:PGO458757 PQJ458754:PQK458757 QAF458754:QAG458757 QKB458754:QKC458757 QTX458754:QTY458757 RDT458754:RDU458757 RNP458754:RNQ458757 RXL458754:RXM458757 SHH458754:SHI458757 SRD458754:SRE458757 TAZ458754:TBA458757 TKV458754:TKW458757 TUR458754:TUS458757 UEN458754:UEO458757 UOJ458754:UOK458757 UYF458754:UYG458757 VIB458754:VIC458757 VRX458754:VRY458757 WBT458754:WBU458757 WLP458754:WLQ458757 WVL458754:WVM458757 D524290:E524293 IZ524290:JA524293 SV524290:SW524293 ACR524290:ACS524293 AMN524290:AMO524293 AWJ524290:AWK524293 BGF524290:BGG524293 BQB524290:BQC524293 BZX524290:BZY524293 CJT524290:CJU524293 CTP524290:CTQ524293 DDL524290:DDM524293 DNH524290:DNI524293 DXD524290:DXE524293 EGZ524290:EHA524293 EQV524290:EQW524293 FAR524290:FAS524293 FKN524290:FKO524293 FUJ524290:FUK524293 GEF524290:GEG524293 GOB524290:GOC524293 GXX524290:GXY524293 HHT524290:HHU524293 HRP524290:HRQ524293 IBL524290:IBM524293 ILH524290:ILI524293 IVD524290:IVE524293 JEZ524290:JFA524293 JOV524290:JOW524293 JYR524290:JYS524293 KIN524290:KIO524293 KSJ524290:KSK524293 LCF524290:LCG524293 LMB524290:LMC524293 LVX524290:LVY524293 MFT524290:MFU524293 MPP524290:MPQ524293 MZL524290:MZM524293 NJH524290:NJI524293 NTD524290:NTE524293 OCZ524290:ODA524293 OMV524290:OMW524293 OWR524290:OWS524293 PGN524290:PGO524293 PQJ524290:PQK524293 QAF524290:QAG524293 QKB524290:QKC524293 QTX524290:QTY524293 RDT524290:RDU524293 RNP524290:RNQ524293 RXL524290:RXM524293 SHH524290:SHI524293 SRD524290:SRE524293 TAZ524290:TBA524293 TKV524290:TKW524293 TUR524290:TUS524293 UEN524290:UEO524293 UOJ524290:UOK524293 UYF524290:UYG524293 VIB524290:VIC524293 VRX524290:VRY524293 WBT524290:WBU524293 WLP524290:WLQ524293 WVL524290:WVM524293 D589826:E589829 IZ589826:JA589829 SV589826:SW589829 ACR589826:ACS589829 AMN589826:AMO589829 AWJ589826:AWK589829 BGF589826:BGG589829 BQB589826:BQC589829 BZX589826:BZY589829 CJT589826:CJU589829 CTP589826:CTQ589829 DDL589826:DDM589829 DNH589826:DNI589829 DXD589826:DXE589829 EGZ589826:EHA589829 EQV589826:EQW589829 FAR589826:FAS589829 FKN589826:FKO589829 FUJ589826:FUK589829 GEF589826:GEG589829 GOB589826:GOC589829 GXX589826:GXY589829 HHT589826:HHU589829 HRP589826:HRQ589829 IBL589826:IBM589829 ILH589826:ILI589829 IVD589826:IVE589829 JEZ589826:JFA589829 JOV589826:JOW589829 JYR589826:JYS589829 KIN589826:KIO589829 KSJ589826:KSK589829 LCF589826:LCG589829 LMB589826:LMC589829 LVX589826:LVY589829 MFT589826:MFU589829 MPP589826:MPQ589829 MZL589826:MZM589829 NJH589826:NJI589829 NTD589826:NTE589829 OCZ589826:ODA589829 OMV589826:OMW589829 OWR589826:OWS589829 PGN589826:PGO589829 PQJ589826:PQK589829 QAF589826:QAG589829 QKB589826:QKC589829 QTX589826:QTY589829 RDT589826:RDU589829 RNP589826:RNQ589829 RXL589826:RXM589829 SHH589826:SHI589829 SRD589826:SRE589829 TAZ589826:TBA589829 TKV589826:TKW589829 TUR589826:TUS589829 UEN589826:UEO589829 UOJ589826:UOK589829 UYF589826:UYG589829 VIB589826:VIC589829 VRX589826:VRY589829 WBT589826:WBU589829 WLP589826:WLQ589829 WVL589826:WVM589829 D655362:E655365 IZ655362:JA655365 SV655362:SW655365 ACR655362:ACS655365 AMN655362:AMO655365 AWJ655362:AWK655365 BGF655362:BGG655365 BQB655362:BQC655365 BZX655362:BZY655365 CJT655362:CJU655365 CTP655362:CTQ655365 DDL655362:DDM655365 DNH655362:DNI655365 DXD655362:DXE655365 EGZ655362:EHA655365 EQV655362:EQW655365 FAR655362:FAS655365 FKN655362:FKO655365 FUJ655362:FUK655365 GEF655362:GEG655365 GOB655362:GOC655365 GXX655362:GXY655365 HHT655362:HHU655365 HRP655362:HRQ655365 IBL655362:IBM655365 ILH655362:ILI655365 IVD655362:IVE655365 JEZ655362:JFA655365 JOV655362:JOW655365 JYR655362:JYS655365 KIN655362:KIO655365 KSJ655362:KSK655365 LCF655362:LCG655365 LMB655362:LMC655365 LVX655362:LVY655365 MFT655362:MFU655365 MPP655362:MPQ655365 MZL655362:MZM655365 NJH655362:NJI655365 NTD655362:NTE655365 OCZ655362:ODA655365 OMV655362:OMW655365 OWR655362:OWS655365 PGN655362:PGO655365 PQJ655362:PQK655365 QAF655362:QAG655365 QKB655362:QKC655365 QTX655362:QTY655365 RDT655362:RDU655365 RNP655362:RNQ655365 RXL655362:RXM655365 SHH655362:SHI655365 SRD655362:SRE655365 TAZ655362:TBA655365 TKV655362:TKW655365 TUR655362:TUS655365 UEN655362:UEO655365 UOJ655362:UOK655365 UYF655362:UYG655365 VIB655362:VIC655365 VRX655362:VRY655365 WBT655362:WBU655365 WLP655362:WLQ655365 WVL655362:WVM655365 D720898:E720901 IZ720898:JA720901 SV720898:SW720901 ACR720898:ACS720901 AMN720898:AMO720901 AWJ720898:AWK720901 BGF720898:BGG720901 BQB720898:BQC720901 BZX720898:BZY720901 CJT720898:CJU720901 CTP720898:CTQ720901 DDL720898:DDM720901 DNH720898:DNI720901 DXD720898:DXE720901 EGZ720898:EHA720901 EQV720898:EQW720901 FAR720898:FAS720901 FKN720898:FKO720901 FUJ720898:FUK720901 GEF720898:GEG720901 GOB720898:GOC720901 GXX720898:GXY720901 HHT720898:HHU720901 HRP720898:HRQ720901 IBL720898:IBM720901 ILH720898:ILI720901 IVD720898:IVE720901 JEZ720898:JFA720901 JOV720898:JOW720901 JYR720898:JYS720901 KIN720898:KIO720901 KSJ720898:KSK720901 LCF720898:LCG720901 LMB720898:LMC720901 LVX720898:LVY720901 MFT720898:MFU720901 MPP720898:MPQ720901 MZL720898:MZM720901 NJH720898:NJI720901 NTD720898:NTE720901 OCZ720898:ODA720901 OMV720898:OMW720901 OWR720898:OWS720901 PGN720898:PGO720901 PQJ720898:PQK720901 QAF720898:QAG720901 QKB720898:QKC720901 QTX720898:QTY720901 RDT720898:RDU720901 RNP720898:RNQ720901 RXL720898:RXM720901 SHH720898:SHI720901 SRD720898:SRE720901 TAZ720898:TBA720901 TKV720898:TKW720901 TUR720898:TUS720901 UEN720898:UEO720901 UOJ720898:UOK720901 UYF720898:UYG720901 VIB720898:VIC720901 VRX720898:VRY720901 WBT720898:WBU720901 WLP720898:WLQ720901 WVL720898:WVM720901 D786434:E786437 IZ786434:JA786437 SV786434:SW786437 ACR786434:ACS786437 AMN786434:AMO786437 AWJ786434:AWK786437 BGF786434:BGG786437 BQB786434:BQC786437 BZX786434:BZY786437 CJT786434:CJU786437 CTP786434:CTQ786437 DDL786434:DDM786437 DNH786434:DNI786437 DXD786434:DXE786437 EGZ786434:EHA786437 EQV786434:EQW786437 FAR786434:FAS786437 FKN786434:FKO786437 FUJ786434:FUK786437 GEF786434:GEG786437 GOB786434:GOC786437 GXX786434:GXY786437 HHT786434:HHU786437 HRP786434:HRQ786437 IBL786434:IBM786437 ILH786434:ILI786437 IVD786434:IVE786437 JEZ786434:JFA786437 JOV786434:JOW786437 JYR786434:JYS786437 KIN786434:KIO786437 KSJ786434:KSK786437 LCF786434:LCG786437 LMB786434:LMC786437 LVX786434:LVY786437 MFT786434:MFU786437 MPP786434:MPQ786437 MZL786434:MZM786437 NJH786434:NJI786437 NTD786434:NTE786437 OCZ786434:ODA786437 OMV786434:OMW786437 OWR786434:OWS786437 PGN786434:PGO786437 PQJ786434:PQK786437 QAF786434:QAG786437 QKB786434:QKC786437 QTX786434:QTY786437 RDT786434:RDU786437 RNP786434:RNQ786437 RXL786434:RXM786437 SHH786434:SHI786437 SRD786434:SRE786437 TAZ786434:TBA786437 TKV786434:TKW786437 TUR786434:TUS786437 UEN786434:UEO786437 UOJ786434:UOK786437 UYF786434:UYG786437 VIB786434:VIC786437 VRX786434:VRY786437 WBT786434:WBU786437 WLP786434:WLQ786437 WVL786434:WVM786437 D851970:E851973 IZ851970:JA851973 SV851970:SW851973 ACR851970:ACS851973 AMN851970:AMO851973 AWJ851970:AWK851973 BGF851970:BGG851973 BQB851970:BQC851973 BZX851970:BZY851973 CJT851970:CJU851973 CTP851970:CTQ851973 DDL851970:DDM851973 DNH851970:DNI851973 DXD851970:DXE851973 EGZ851970:EHA851973 EQV851970:EQW851973 FAR851970:FAS851973 FKN851970:FKO851973 FUJ851970:FUK851973 GEF851970:GEG851973 GOB851970:GOC851973 GXX851970:GXY851973 HHT851970:HHU851973 HRP851970:HRQ851973 IBL851970:IBM851973 ILH851970:ILI851973 IVD851970:IVE851973 JEZ851970:JFA851973 JOV851970:JOW851973 JYR851970:JYS851973 KIN851970:KIO851973 KSJ851970:KSK851973 LCF851970:LCG851973 LMB851970:LMC851973 LVX851970:LVY851973 MFT851970:MFU851973 MPP851970:MPQ851973 MZL851970:MZM851973 NJH851970:NJI851973 NTD851970:NTE851973 OCZ851970:ODA851973 OMV851970:OMW851973 OWR851970:OWS851973 PGN851970:PGO851973 PQJ851970:PQK851973 QAF851970:QAG851973 QKB851970:QKC851973 QTX851970:QTY851973 RDT851970:RDU851973 RNP851970:RNQ851973 RXL851970:RXM851973 SHH851970:SHI851973 SRD851970:SRE851973 TAZ851970:TBA851973 TKV851970:TKW851973 TUR851970:TUS851973 UEN851970:UEO851973 UOJ851970:UOK851973 UYF851970:UYG851973 VIB851970:VIC851973 VRX851970:VRY851973 WBT851970:WBU851973 WLP851970:WLQ851973 WVL851970:WVM851973 D917506:E917509 IZ917506:JA917509 SV917506:SW917509 ACR917506:ACS917509 AMN917506:AMO917509 AWJ917506:AWK917509 BGF917506:BGG917509 BQB917506:BQC917509 BZX917506:BZY917509 CJT917506:CJU917509 CTP917506:CTQ917509 DDL917506:DDM917509 DNH917506:DNI917509 DXD917506:DXE917509 EGZ917506:EHA917509 EQV917506:EQW917509 FAR917506:FAS917509 FKN917506:FKO917509 FUJ917506:FUK917509 GEF917506:GEG917509 GOB917506:GOC917509 GXX917506:GXY917509 HHT917506:HHU917509 HRP917506:HRQ917509 IBL917506:IBM917509 ILH917506:ILI917509 IVD917506:IVE917509 JEZ917506:JFA917509 JOV917506:JOW917509 JYR917506:JYS917509 KIN917506:KIO917509 KSJ917506:KSK917509 LCF917506:LCG917509 LMB917506:LMC917509 LVX917506:LVY917509 MFT917506:MFU917509 MPP917506:MPQ917509 MZL917506:MZM917509 NJH917506:NJI917509 NTD917506:NTE917509 OCZ917506:ODA917509 OMV917506:OMW917509 OWR917506:OWS917509 PGN917506:PGO917509 PQJ917506:PQK917509 QAF917506:QAG917509 QKB917506:QKC917509 QTX917506:QTY917509 RDT917506:RDU917509 RNP917506:RNQ917509 RXL917506:RXM917509 SHH917506:SHI917509 SRD917506:SRE917509 TAZ917506:TBA917509 TKV917506:TKW917509 TUR917506:TUS917509 UEN917506:UEO917509 UOJ917506:UOK917509 UYF917506:UYG917509 VIB917506:VIC917509 VRX917506:VRY917509 WBT917506:WBU917509 WLP917506:WLQ917509 WVL917506:WVM917509 D983042:E983045 IZ983042:JA983045 SV983042:SW983045 ACR983042:ACS983045 AMN983042:AMO983045 AWJ983042:AWK983045 BGF983042:BGG983045 BQB983042:BQC983045 BZX983042:BZY983045 CJT983042:CJU983045 CTP983042:CTQ983045 DDL983042:DDM983045 DNH983042:DNI983045 DXD983042:DXE983045 EGZ983042:EHA983045 EQV983042:EQW983045 FAR983042:FAS983045 FKN983042:FKO983045 FUJ983042:FUK983045 GEF983042:GEG983045 GOB983042:GOC983045 GXX983042:GXY983045 HHT983042:HHU983045 HRP983042:HRQ983045 IBL983042:IBM983045 ILH983042:ILI983045 IVD983042:IVE983045 JEZ983042:JFA983045 JOV983042:JOW983045 JYR983042:JYS983045 KIN983042:KIO983045 KSJ983042:KSK983045 LCF983042:LCG983045 LMB983042:LMC983045 LVX983042:LVY983045 MFT983042:MFU983045 MPP983042:MPQ983045 MZL983042:MZM983045 NJH983042:NJI983045 NTD983042:NTE983045 OCZ983042:ODA983045 OMV983042:OMW983045 OWR983042:OWS983045 PGN983042:PGO983045 PQJ983042:PQK983045 QAF983042:QAG983045 QKB983042:QKC983045 QTX983042:QTY983045 RDT983042:RDU983045 RNP983042:RNQ983045 RXL983042:RXM983045 SHH983042:SHI983045 SRD983042:SRE983045 TAZ983042:TBA983045 TKV983042:TKW983045 TUR983042:TUS983045 UEN983042:UEO983045 UOJ983042:UOK983045 UYF983042:UYG983045 VIB983042:VIC983045 VRX983042:VRY983045 WBT983042:WBU983045 WLP983042:WLQ983045 WVL983042:WVM983045"/>
    <dataValidation allowBlank="1" showInputMessage="1" showErrorMessage="1" prompt="You may write remarks regarding Octroi here." sqref="D65543:E65544 IZ65543:JA65544 SV65543:SW65544 ACR65543:ACS65544 AMN65543:AMO65544 AWJ65543:AWK65544 BGF65543:BGG65544 BQB65543:BQC65544 BZX65543:BZY65544 CJT65543:CJU65544 CTP65543:CTQ65544 DDL65543:DDM65544 DNH65543:DNI65544 DXD65543:DXE65544 EGZ65543:EHA65544 EQV65543:EQW65544 FAR65543:FAS65544 FKN65543:FKO65544 FUJ65543:FUK65544 GEF65543:GEG65544 GOB65543:GOC65544 GXX65543:GXY65544 HHT65543:HHU65544 HRP65543:HRQ65544 IBL65543:IBM65544 ILH65543:ILI65544 IVD65543:IVE65544 JEZ65543:JFA65544 JOV65543:JOW65544 JYR65543:JYS65544 KIN65543:KIO65544 KSJ65543:KSK65544 LCF65543:LCG65544 LMB65543:LMC65544 LVX65543:LVY65544 MFT65543:MFU65544 MPP65543:MPQ65544 MZL65543:MZM65544 NJH65543:NJI65544 NTD65543:NTE65544 OCZ65543:ODA65544 OMV65543:OMW65544 OWR65543:OWS65544 PGN65543:PGO65544 PQJ65543:PQK65544 QAF65543:QAG65544 QKB65543:QKC65544 QTX65543:QTY65544 RDT65543:RDU65544 RNP65543:RNQ65544 RXL65543:RXM65544 SHH65543:SHI65544 SRD65543:SRE65544 TAZ65543:TBA65544 TKV65543:TKW65544 TUR65543:TUS65544 UEN65543:UEO65544 UOJ65543:UOK65544 UYF65543:UYG65544 VIB65543:VIC65544 VRX65543:VRY65544 WBT65543:WBU65544 WLP65543:WLQ65544 WVL65543:WVM65544 D131079:E131080 IZ131079:JA131080 SV131079:SW131080 ACR131079:ACS131080 AMN131079:AMO131080 AWJ131079:AWK131080 BGF131079:BGG131080 BQB131079:BQC131080 BZX131079:BZY131080 CJT131079:CJU131080 CTP131079:CTQ131080 DDL131079:DDM131080 DNH131079:DNI131080 DXD131079:DXE131080 EGZ131079:EHA131080 EQV131079:EQW131080 FAR131079:FAS131080 FKN131079:FKO131080 FUJ131079:FUK131080 GEF131079:GEG131080 GOB131079:GOC131080 GXX131079:GXY131080 HHT131079:HHU131080 HRP131079:HRQ131080 IBL131079:IBM131080 ILH131079:ILI131080 IVD131079:IVE131080 JEZ131079:JFA131080 JOV131079:JOW131080 JYR131079:JYS131080 KIN131079:KIO131080 KSJ131079:KSK131080 LCF131079:LCG131080 LMB131079:LMC131080 LVX131079:LVY131080 MFT131079:MFU131080 MPP131079:MPQ131080 MZL131079:MZM131080 NJH131079:NJI131080 NTD131079:NTE131080 OCZ131079:ODA131080 OMV131079:OMW131080 OWR131079:OWS131080 PGN131079:PGO131080 PQJ131079:PQK131080 QAF131079:QAG131080 QKB131079:QKC131080 QTX131079:QTY131080 RDT131079:RDU131080 RNP131079:RNQ131080 RXL131079:RXM131080 SHH131079:SHI131080 SRD131079:SRE131080 TAZ131079:TBA131080 TKV131079:TKW131080 TUR131079:TUS131080 UEN131079:UEO131080 UOJ131079:UOK131080 UYF131079:UYG131080 VIB131079:VIC131080 VRX131079:VRY131080 WBT131079:WBU131080 WLP131079:WLQ131080 WVL131079:WVM131080 D196615:E196616 IZ196615:JA196616 SV196615:SW196616 ACR196615:ACS196616 AMN196615:AMO196616 AWJ196615:AWK196616 BGF196615:BGG196616 BQB196615:BQC196616 BZX196615:BZY196616 CJT196615:CJU196616 CTP196615:CTQ196616 DDL196615:DDM196616 DNH196615:DNI196616 DXD196615:DXE196616 EGZ196615:EHA196616 EQV196615:EQW196616 FAR196615:FAS196616 FKN196615:FKO196616 FUJ196615:FUK196616 GEF196615:GEG196616 GOB196615:GOC196616 GXX196615:GXY196616 HHT196615:HHU196616 HRP196615:HRQ196616 IBL196615:IBM196616 ILH196615:ILI196616 IVD196615:IVE196616 JEZ196615:JFA196616 JOV196615:JOW196616 JYR196615:JYS196616 KIN196615:KIO196616 KSJ196615:KSK196616 LCF196615:LCG196616 LMB196615:LMC196616 LVX196615:LVY196616 MFT196615:MFU196616 MPP196615:MPQ196616 MZL196615:MZM196616 NJH196615:NJI196616 NTD196615:NTE196616 OCZ196615:ODA196616 OMV196615:OMW196616 OWR196615:OWS196616 PGN196615:PGO196616 PQJ196615:PQK196616 QAF196615:QAG196616 QKB196615:QKC196616 QTX196615:QTY196616 RDT196615:RDU196616 RNP196615:RNQ196616 RXL196615:RXM196616 SHH196615:SHI196616 SRD196615:SRE196616 TAZ196615:TBA196616 TKV196615:TKW196616 TUR196615:TUS196616 UEN196615:UEO196616 UOJ196615:UOK196616 UYF196615:UYG196616 VIB196615:VIC196616 VRX196615:VRY196616 WBT196615:WBU196616 WLP196615:WLQ196616 WVL196615:WVM196616 D262151:E262152 IZ262151:JA262152 SV262151:SW262152 ACR262151:ACS262152 AMN262151:AMO262152 AWJ262151:AWK262152 BGF262151:BGG262152 BQB262151:BQC262152 BZX262151:BZY262152 CJT262151:CJU262152 CTP262151:CTQ262152 DDL262151:DDM262152 DNH262151:DNI262152 DXD262151:DXE262152 EGZ262151:EHA262152 EQV262151:EQW262152 FAR262151:FAS262152 FKN262151:FKO262152 FUJ262151:FUK262152 GEF262151:GEG262152 GOB262151:GOC262152 GXX262151:GXY262152 HHT262151:HHU262152 HRP262151:HRQ262152 IBL262151:IBM262152 ILH262151:ILI262152 IVD262151:IVE262152 JEZ262151:JFA262152 JOV262151:JOW262152 JYR262151:JYS262152 KIN262151:KIO262152 KSJ262151:KSK262152 LCF262151:LCG262152 LMB262151:LMC262152 LVX262151:LVY262152 MFT262151:MFU262152 MPP262151:MPQ262152 MZL262151:MZM262152 NJH262151:NJI262152 NTD262151:NTE262152 OCZ262151:ODA262152 OMV262151:OMW262152 OWR262151:OWS262152 PGN262151:PGO262152 PQJ262151:PQK262152 QAF262151:QAG262152 QKB262151:QKC262152 QTX262151:QTY262152 RDT262151:RDU262152 RNP262151:RNQ262152 RXL262151:RXM262152 SHH262151:SHI262152 SRD262151:SRE262152 TAZ262151:TBA262152 TKV262151:TKW262152 TUR262151:TUS262152 UEN262151:UEO262152 UOJ262151:UOK262152 UYF262151:UYG262152 VIB262151:VIC262152 VRX262151:VRY262152 WBT262151:WBU262152 WLP262151:WLQ262152 WVL262151:WVM262152 D327687:E327688 IZ327687:JA327688 SV327687:SW327688 ACR327687:ACS327688 AMN327687:AMO327688 AWJ327687:AWK327688 BGF327687:BGG327688 BQB327687:BQC327688 BZX327687:BZY327688 CJT327687:CJU327688 CTP327687:CTQ327688 DDL327687:DDM327688 DNH327687:DNI327688 DXD327687:DXE327688 EGZ327687:EHA327688 EQV327687:EQW327688 FAR327687:FAS327688 FKN327687:FKO327688 FUJ327687:FUK327688 GEF327687:GEG327688 GOB327687:GOC327688 GXX327687:GXY327688 HHT327687:HHU327688 HRP327687:HRQ327688 IBL327687:IBM327688 ILH327687:ILI327688 IVD327687:IVE327688 JEZ327687:JFA327688 JOV327687:JOW327688 JYR327687:JYS327688 KIN327687:KIO327688 KSJ327687:KSK327688 LCF327687:LCG327688 LMB327687:LMC327688 LVX327687:LVY327688 MFT327687:MFU327688 MPP327687:MPQ327688 MZL327687:MZM327688 NJH327687:NJI327688 NTD327687:NTE327688 OCZ327687:ODA327688 OMV327687:OMW327688 OWR327687:OWS327688 PGN327687:PGO327688 PQJ327687:PQK327688 QAF327687:QAG327688 QKB327687:QKC327688 QTX327687:QTY327688 RDT327687:RDU327688 RNP327687:RNQ327688 RXL327687:RXM327688 SHH327687:SHI327688 SRD327687:SRE327688 TAZ327687:TBA327688 TKV327687:TKW327688 TUR327687:TUS327688 UEN327687:UEO327688 UOJ327687:UOK327688 UYF327687:UYG327688 VIB327687:VIC327688 VRX327687:VRY327688 WBT327687:WBU327688 WLP327687:WLQ327688 WVL327687:WVM327688 D393223:E393224 IZ393223:JA393224 SV393223:SW393224 ACR393223:ACS393224 AMN393223:AMO393224 AWJ393223:AWK393224 BGF393223:BGG393224 BQB393223:BQC393224 BZX393223:BZY393224 CJT393223:CJU393224 CTP393223:CTQ393224 DDL393223:DDM393224 DNH393223:DNI393224 DXD393223:DXE393224 EGZ393223:EHA393224 EQV393223:EQW393224 FAR393223:FAS393224 FKN393223:FKO393224 FUJ393223:FUK393224 GEF393223:GEG393224 GOB393223:GOC393224 GXX393223:GXY393224 HHT393223:HHU393224 HRP393223:HRQ393224 IBL393223:IBM393224 ILH393223:ILI393224 IVD393223:IVE393224 JEZ393223:JFA393224 JOV393223:JOW393224 JYR393223:JYS393224 KIN393223:KIO393224 KSJ393223:KSK393224 LCF393223:LCG393224 LMB393223:LMC393224 LVX393223:LVY393224 MFT393223:MFU393224 MPP393223:MPQ393224 MZL393223:MZM393224 NJH393223:NJI393224 NTD393223:NTE393224 OCZ393223:ODA393224 OMV393223:OMW393224 OWR393223:OWS393224 PGN393223:PGO393224 PQJ393223:PQK393224 QAF393223:QAG393224 QKB393223:QKC393224 QTX393223:QTY393224 RDT393223:RDU393224 RNP393223:RNQ393224 RXL393223:RXM393224 SHH393223:SHI393224 SRD393223:SRE393224 TAZ393223:TBA393224 TKV393223:TKW393224 TUR393223:TUS393224 UEN393223:UEO393224 UOJ393223:UOK393224 UYF393223:UYG393224 VIB393223:VIC393224 VRX393223:VRY393224 WBT393223:WBU393224 WLP393223:WLQ393224 WVL393223:WVM393224 D458759:E458760 IZ458759:JA458760 SV458759:SW458760 ACR458759:ACS458760 AMN458759:AMO458760 AWJ458759:AWK458760 BGF458759:BGG458760 BQB458759:BQC458760 BZX458759:BZY458760 CJT458759:CJU458760 CTP458759:CTQ458760 DDL458759:DDM458760 DNH458759:DNI458760 DXD458759:DXE458760 EGZ458759:EHA458760 EQV458759:EQW458760 FAR458759:FAS458760 FKN458759:FKO458760 FUJ458759:FUK458760 GEF458759:GEG458760 GOB458759:GOC458760 GXX458759:GXY458760 HHT458759:HHU458760 HRP458759:HRQ458760 IBL458759:IBM458760 ILH458759:ILI458760 IVD458759:IVE458760 JEZ458759:JFA458760 JOV458759:JOW458760 JYR458759:JYS458760 KIN458759:KIO458760 KSJ458759:KSK458760 LCF458759:LCG458760 LMB458759:LMC458760 LVX458759:LVY458760 MFT458759:MFU458760 MPP458759:MPQ458760 MZL458759:MZM458760 NJH458759:NJI458760 NTD458759:NTE458760 OCZ458759:ODA458760 OMV458759:OMW458760 OWR458759:OWS458760 PGN458759:PGO458760 PQJ458759:PQK458760 QAF458759:QAG458760 QKB458759:QKC458760 QTX458759:QTY458760 RDT458759:RDU458760 RNP458759:RNQ458760 RXL458759:RXM458760 SHH458759:SHI458760 SRD458759:SRE458760 TAZ458759:TBA458760 TKV458759:TKW458760 TUR458759:TUS458760 UEN458759:UEO458760 UOJ458759:UOK458760 UYF458759:UYG458760 VIB458759:VIC458760 VRX458759:VRY458760 WBT458759:WBU458760 WLP458759:WLQ458760 WVL458759:WVM458760 D524295:E524296 IZ524295:JA524296 SV524295:SW524296 ACR524295:ACS524296 AMN524295:AMO524296 AWJ524295:AWK524296 BGF524295:BGG524296 BQB524295:BQC524296 BZX524295:BZY524296 CJT524295:CJU524296 CTP524295:CTQ524296 DDL524295:DDM524296 DNH524295:DNI524296 DXD524295:DXE524296 EGZ524295:EHA524296 EQV524295:EQW524296 FAR524295:FAS524296 FKN524295:FKO524296 FUJ524295:FUK524296 GEF524295:GEG524296 GOB524295:GOC524296 GXX524295:GXY524296 HHT524295:HHU524296 HRP524295:HRQ524296 IBL524295:IBM524296 ILH524295:ILI524296 IVD524295:IVE524296 JEZ524295:JFA524296 JOV524295:JOW524296 JYR524295:JYS524296 KIN524295:KIO524296 KSJ524295:KSK524296 LCF524295:LCG524296 LMB524295:LMC524296 LVX524295:LVY524296 MFT524295:MFU524296 MPP524295:MPQ524296 MZL524295:MZM524296 NJH524295:NJI524296 NTD524295:NTE524296 OCZ524295:ODA524296 OMV524295:OMW524296 OWR524295:OWS524296 PGN524295:PGO524296 PQJ524295:PQK524296 QAF524295:QAG524296 QKB524295:QKC524296 QTX524295:QTY524296 RDT524295:RDU524296 RNP524295:RNQ524296 RXL524295:RXM524296 SHH524295:SHI524296 SRD524295:SRE524296 TAZ524295:TBA524296 TKV524295:TKW524296 TUR524295:TUS524296 UEN524295:UEO524296 UOJ524295:UOK524296 UYF524295:UYG524296 VIB524295:VIC524296 VRX524295:VRY524296 WBT524295:WBU524296 WLP524295:WLQ524296 WVL524295:WVM524296 D589831:E589832 IZ589831:JA589832 SV589831:SW589832 ACR589831:ACS589832 AMN589831:AMO589832 AWJ589831:AWK589832 BGF589831:BGG589832 BQB589831:BQC589832 BZX589831:BZY589832 CJT589831:CJU589832 CTP589831:CTQ589832 DDL589831:DDM589832 DNH589831:DNI589832 DXD589831:DXE589832 EGZ589831:EHA589832 EQV589831:EQW589832 FAR589831:FAS589832 FKN589831:FKO589832 FUJ589831:FUK589832 GEF589831:GEG589832 GOB589831:GOC589832 GXX589831:GXY589832 HHT589831:HHU589832 HRP589831:HRQ589832 IBL589831:IBM589832 ILH589831:ILI589832 IVD589831:IVE589832 JEZ589831:JFA589832 JOV589831:JOW589832 JYR589831:JYS589832 KIN589831:KIO589832 KSJ589831:KSK589832 LCF589831:LCG589832 LMB589831:LMC589832 LVX589831:LVY589832 MFT589831:MFU589832 MPP589831:MPQ589832 MZL589831:MZM589832 NJH589831:NJI589832 NTD589831:NTE589832 OCZ589831:ODA589832 OMV589831:OMW589832 OWR589831:OWS589832 PGN589831:PGO589832 PQJ589831:PQK589832 QAF589831:QAG589832 QKB589831:QKC589832 QTX589831:QTY589832 RDT589831:RDU589832 RNP589831:RNQ589832 RXL589831:RXM589832 SHH589831:SHI589832 SRD589831:SRE589832 TAZ589831:TBA589832 TKV589831:TKW589832 TUR589831:TUS589832 UEN589831:UEO589832 UOJ589831:UOK589832 UYF589831:UYG589832 VIB589831:VIC589832 VRX589831:VRY589832 WBT589831:WBU589832 WLP589831:WLQ589832 WVL589831:WVM589832 D655367:E655368 IZ655367:JA655368 SV655367:SW655368 ACR655367:ACS655368 AMN655367:AMO655368 AWJ655367:AWK655368 BGF655367:BGG655368 BQB655367:BQC655368 BZX655367:BZY655368 CJT655367:CJU655368 CTP655367:CTQ655368 DDL655367:DDM655368 DNH655367:DNI655368 DXD655367:DXE655368 EGZ655367:EHA655368 EQV655367:EQW655368 FAR655367:FAS655368 FKN655367:FKO655368 FUJ655367:FUK655368 GEF655367:GEG655368 GOB655367:GOC655368 GXX655367:GXY655368 HHT655367:HHU655368 HRP655367:HRQ655368 IBL655367:IBM655368 ILH655367:ILI655368 IVD655367:IVE655368 JEZ655367:JFA655368 JOV655367:JOW655368 JYR655367:JYS655368 KIN655367:KIO655368 KSJ655367:KSK655368 LCF655367:LCG655368 LMB655367:LMC655368 LVX655367:LVY655368 MFT655367:MFU655368 MPP655367:MPQ655368 MZL655367:MZM655368 NJH655367:NJI655368 NTD655367:NTE655368 OCZ655367:ODA655368 OMV655367:OMW655368 OWR655367:OWS655368 PGN655367:PGO655368 PQJ655367:PQK655368 QAF655367:QAG655368 QKB655367:QKC655368 QTX655367:QTY655368 RDT655367:RDU655368 RNP655367:RNQ655368 RXL655367:RXM655368 SHH655367:SHI655368 SRD655367:SRE655368 TAZ655367:TBA655368 TKV655367:TKW655368 TUR655367:TUS655368 UEN655367:UEO655368 UOJ655367:UOK655368 UYF655367:UYG655368 VIB655367:VIC655368 VRX655367:VRY655368 WBT655367:WBU655368 WLP655367:WLQ655368 WVL655367:WVM655368 D720903:E720904 IZ720903:JA720904 SV720903:SW720904 ACR720903:ACS720904 AMN720903:AMO720904 AWJ720903:AWK720904 BGF720903:BGG720904 BQB720903:BQC720904 BZX720903:BZY720904 CJT720903:CJU720904 CTP720903:CTQ720904 DDL720903:DDM720904 DNH720903:DNI720904 DXD720903:DXE720904 EGZ720903:EHA720904 EQV720903:EQW720904 FAR720903:FAS720904 FKN720903:FKO720904 FUJ720903:FUK720904 GEF720903:GEG720904 GOB720903:GOC720904 GXX720903:GXY720904 HHT720903:HHU720904 HRP720903:HRQ720904 IBL720903:IBM720904 ILH720903:ILI720904 IVD720903:IVE720904 JEZ720903:JFA720904 JOV720903:JOW720904 JYR720903:JYS720904 KIN720903:KIO720904 KSJ720903:KSK720904 LCF720903:LCG720904 LMB720903:LMC720904 LVX720903:LVY720904 MFT720903:MFU720904 MPP720903:MPQ720904 MZL720903:MZM720904 NJH720903:NJI720904 NTD720903:NTE720904 OCZ720903:ODA720904 OMV720903:OMW720904 OWR720903:OWS720904 PGN720903:PGO720904 PQJ720903:PQK720904 QAF720903:QAG720904 QKB720903:QKC720904 QTX720903:QTY720904 RDT720903:RDU720904 RNP720903:RNQ720904 RXL720903:RXM720904 SHH720903:SHI720904 SRD720903:SRE720904 TAZ720903:TBA720904 TKV720903:TKW720904 TUR720903:TUS720904 UEN720903:UEO720904 UOJ720903:UOK720904 UYF720903:UYG720904 VIB720903:VIC720904 VRX720903:VRY720904 WBT720903:WBU720904 WLP720903:WLQ720904 WVL720903:WVM720904 D786439:E786440 IZ786439:JA786440 SV786439:SW786440 ACR786439:ACS786440 AMN786439:AMO786440 AWJ786439:AWK786440 BGF786439:BGG786440 BQB786439:BQC786440 BZX786439:BZY786440 CJT786439:CJU786440 CTP786439:CTQ786440 DDL786439:DDM786440 DNH786439:DNI786440 DXD786439:DXE786440 EGZ786439:EHA786440 EQV786439:EQW786440 FAR786439:FAS786440 FKN786439:FKO786440 FUJ786439:FUK786440 GEF786439:GEG786440 GOB786439:GOC786440 GXX786439:GXY786440 HHT786439:HHU786440 HRP786439:HRQ786440 IBL786439:IBM786440 ILH786439:ILI786440 IVD786439:IVE786440 JEZ786439:JFA786440 JOV786439:JOW786440 JYR786439:JYS786440 KIN786439:KIO786440 KSJ786439:KSK786440 LCF786439:LCG786440 LMB786439:LMC786440 LVX786439:LVY786440 MFT786439:MFU786440 MPP786439:MPQ786440 MZL786439:MZM786440 NJH786439:NJI786440 NTD786439:NTE786440 OCZ786439:ODA786440 OMV786439:OMW786440 OWR786439:OWS786440 PGN786439:PGO786440 PQJ786439:PQK786440 QAF786439:QAG786440 QKB786439:QKC786440 QTX786439:QTY786440 RDT786439:RDU786440 RNP786439:RNQ786440 RXL786439:RXM786440 SHH786439:SHI786440 SRD786439:SRE786440 TAZ786439:TBA786440 TKV786439:TKW786440 TUR786439:TUS786440 UEN786439:UEO786440 UOJ786439:UOK786440 UYF786439:UYG786440 VIB786439:VIC786440 VRX786439:VRY786440 WBT786439:WBU786440 WLP786439:WLQ786440 WVL786439:WVM786440 D851975:E851976 IZ851975:JA851976 SV851975:SW851976 ACR851975:ACS851976 AMN851975:AMO851976 AWJ851975:AWK851976 BGF851975:BGG851976 BQB851975:BQC851976 BZX851975:BZY851976 CJT851975:CJU851976 CTP851975:CTQ851976 DDL851975:DDM851976 DNH851975:DNI851976 DXD851975:DXE851976 EGZ851975:EHA851976 EQV851975:EQW851976 FAR851975:FAS851976 FKN851975:FKO851976 FUJ851975:FUK851976 GEF851975:GEG851976 GOB851975:GOC851976 GXX851975:GXY851976 HHT851975:HHU851976 HRP851975:HRQ851976 IBL851975:IBM851976 ILH851975:ILI851976 IVD851975:IVE851976 JEZ851975:JFA851976 JOV851975:JOW851976 JYR851975:JYS851976 KIN851975:KIO851976 KSJ851975:KSK851976 LCF851975:LCG851976 LMB851975:LMC851976 LVX851975:LVY851976 MFT851975:MFU851976 MPP851975:MPQ851976 MZL851975:MZM851976 NJH851975:NJI851976 NTD851975:NTE851976 OCZ851975:ODA851976 OMV851975:OMW851976 OWR851975:OWS851976 PGN851975:PGO851976 PQJ851975:PQK851976 QAF851975:QAG851976 QKB851975:QKC851976 QTX851975:QTY851976 RDT851975:RDU851976 RNP851975:RNQ851976 RXL851975:RXM851976 SHH851975:SHI851976 SRD851975:SRE851976 TAZ851975:TBA851976 TKV851975:TKW851976 TUR851975:TUS851976 UEN851975:UEO851976 UOJ851975:UOK851976 UYF851975:UYG851976 VIB851975:VIC851976 VRX851975:VRY851976 WBT851975:WBU851976 WLP851975:WLQ851976 WVL851975:WVM851976 D917511:E917512 IZ917511:JA917512 SV917511:SW917512 ACR917511:ACS917512 AMN917511:AMO917512 AWJ917511:AWK917512 BGF917511:BGG917512 BQB917511:BQC917512 BZX917511:BZY917512 CJT917511:CJU917512 CTP917511:CTQ917512 DDL917511:DDM917512 DNH917511:DNI917512 DXD917511:DXE917512 EGZ917511:EHA917512 EQV917511:EQW917512 FAR917511:FAS917512 FKN917511:FKO917512 FUJ917511:FUK917512 GEF917511:GEG917512 GOB917511:GOC917512 GXX917511:GXY917512 HHT917511:HHU917512 HRP917511:HRQ917512 IBL917511:IBM917512 ILH917511:ILI917512 IVD917511:IVE917512 JEZ917511:JFA917512 JOV917511:JOW917512 JYR917511:JYS917512 KIN917511:KIO917512 KSJ917511:KSK917512 LCF917511:LCG917512 LMB917511:LMC917512 LVX917511:LVY917512 MFT917511:MFU917512 MPP917511:MPQ917512 MZL917511:MZM917512 NJH917511:NJI917512 NTD917511:NTE917512 OCZ917511:ODA917512 OMV917511:OMW917512 OWR917511:OWS917512 PGN917511:PGO917512 PQJ917511:PQK917512 QAF917511:QAG917512 QKB917511:QKC917512 QTX917511:QTY917512 RDT917511:RDU917512 RNP917511:RNQ917512 RXL917511:RXM917512 SHH917511:SHI917512 SRD917511:SRE917512 TAZ917511:TBA917512 TKV917511:TKW917512 TUR917511:TUS917512 UEN917511:UEO917512 UOJ917511:UOK917512 UYF917511:UYG917512 VIB917511:VIC917512 VRX917511:VRY917512 WBT917511:WBU917512 WLP917511:WLQ917512 WVL917511:WVM917512 D983047:E983048 IZ983047:JA983048 SV983047:SW983048 ACR983047:ACS983048 AMN983047:AMO983048 AWJ983047:AWK983048 BGF983047:BGG983048 BQB983047:BQC983048 BZX983047:BZY983048 CJT983047:CJU983048 CTP983047:CTQ983048 DDL983047:DDM983048 DNH983047:DNI983048 DXD983047:DXE983048 EGZ983047:EHA983048 EQV983047:EQW983048 FAR983047:FAS983048 FKN983047:FKO983048 FUJ983047:FUK983048 GEF983047:GEG983048 GOB983047:GOC983048 GXX983047:GXY983048 HHT983047:HHU983048 HRP983047:HRQ983048 IBL983047:IBM983048 ILH983047:ILI983048 IVD983047:IVE983048 JEZ983047:JFA983048 JOV983047:JOW983048 JYR983047:JYS983048 KIN983047:KIO983048 KSJ983047:KSK983048 LCF983047:LCG983048 LMB983047:LMC983048 LVX983047:LVY983048 MFT983047:MFU983048 MPP983047:MPQ983048 MZL983047:MZM983048 NJH983047:NJI983048 NTD983047:NTE983048 OCZ983047:ODA983048 OMV983047:OMW983048 OWR983047:OWS983048 PGN983047:PGO983048 PQJ983047:PQK983048 QAF983047:QAG983048 QKB983047:QKC983048 QTX983047:QTY983048 RDT983047:RDU983048 RNP983047:RNQ983048 RXL983047:RXM983048 SHH983047:SHI983048 SRD983047:SRE983048 TAZ983047:TBA983048 TKV983047:TKW983048 TUR983047:TUS983048 UEN983047:UEO983048 UOJ983047:UOK983048 UYF983047:UYG983048 VIB983047:VIC983048 VRX983047:VRY983048 WBT983047:WBU983048 WLP983047:WLQ983048 WVL983047:WVM983048"/>
    <dataValidation type="decimal" operator="greaterThanOrEqual" allowBlank="1" showInputMessage="1" showErrorMessage="1" error="Enter Numeric figure in Percent only." prompt="Enter Rate of Sales Tax for Direct supply items indicated in Sch-1. " sqref="C65536 IY65536 SU65536 ACQ65536 AMM65536 AWI65536 BGE65536 BQA65536 BZW65536 CJS65536 CTO65536 DDK65536 DNG65536 DXC65536 EGY65536 EQU65536 FAQ65536 FKM65536 FUI65536 GEE65536 GOA65536 GXW65536 HHS65536 HRO65536 IBK65536 ILG65536 IVC65536 JEY65536 JOU65536 JYQ65536 KIM65536 KSI65536 LCE65536 LMA65536 LVW65536 MFS65536 MPO65536 MZK65536 NJG65536 NTC65536 OCY65536 OMU65536 OWQ65536 PGM65536 PQI65536 QAE65536 QKA65536 QTW65536 RDS65536 RNO65536 RXK65536 SHG65536 SRC65536 TAY65536 TKU65536 TUQ65536 UEM65536 UOI65536 UYE65536 VIA65536 VRW65536 WBS65536 WLO65536 WVK65536 C131072 IY131072 SU131072 ACQ131072 AMM131072 AWI131072 BGE131072 BQA131072 BZW131072 CJS131072 CTO131072 DDK131072 DNG131072 DXC131072 EGY131072 EQU131072 FAQ131072 FKM131072 FUI131072 GEE131072 GOA131072 GXW131072 HHS131072 HRO131072 IBK131072 ILG131072 IVC131072 JEY131072 JOU131072 JYQ131072 KIM131072 KSI131072 LCE131072 LMA131072 LVW131072 MFS131072 MPO131072 MZK131072 NJG131072 NTC131072 OCY131072 OMU131072 OWQ131072 PGM131072 PQI131072 QAE131072 QKA131072 QTW131072 RDS131072 RNO131072 RXK131072 SHG131072 SRC131072 TAY131072 TKU131072 TUQ131072 UEM131072 UOI131072 UYE131072 VIA131072 VRW131072 WBS131072 WLO131072 WVK131072 C196608 IY196608 SU196608 ACQ196608 AMM196608 AWI196608 BGE196608 BQA196608 BZW196608 CJS196608 CTO196608 DDK196608 DNG196608 DXC196608 EGY196608 EQU196608 FAQ196608 FKM196608 FUI196608 GEE196608 GOA196608 GXW196608 HHS196608 HRO196608 IBK196608 ILG196608 IVC196608 JEY196608 JOU196608 JYQ196608 KIM196608 KSI196608 LCE196608 LMA196608 LVW196608 MFS196608 MPO196608 MZK196608 NJG196608 NTC196608 OCY196608 OMU196608 OWQ196608 PGM196608 PQI196608 QAE196608 QKA196608 QTW196608 RDS196608 RNO196608 RXK196608 SHG196608 SRC196608 TAY196608 TKU196608 TUQ196608 UEM196608 UOI196608 UYE196608 VIA196608 VRW196608 WBS196608 WLO196608 WVK196608 C262144 IY262144 SU262144 ACQ262144 AMM262144 AWI262144 BGE262144 BQA262144 BZW262144 CJS262144 CTO262144 DDK262144 DNG262144 DXC262144 EGY262144 EQU262144 FAQ262144 FKM262144 FUI262144 GEE262144 GOA262144 GXW262144 HHS262144 HRO262144 IBK262144 ILG262144 IVC262144 JEY262144 JOU262144 JYQ262144 KIM262144 KSI262144 LCE262144 LMA262144 LVW262144 MFS262144 MPO262144 MZK262144 NJG262144 NTC262144 OCY262144 OMU262144 OWQ262144 PGM262144 PQI262144 QAE262144 QKA262144 QTW262144 RDS262144 RNO262144 RXK262144 SHG262144 SRC262144 TAY262144 TKU262144 TUQ262144 UEM262144 UOI262144 UYE262144 VIA262144 VRW262144 WBS262144 WLO262144 WVK262144 C327680 IY327680 SU327680 ACQ327680 AMM327680 AWI327680 BGE327680 BQA327680 BZW327680 CJS327680 CTO327680 DDK327680 DNG327680 DXC327680 EGY327680 EQU327680 FAQ327680 FKM327680 FUI327680 GEE327680 GOA327680 GXW327680 HHS327680 HRO327680 IBK327680 ILG327680 IVC327680 JEY327680 JOU327680 JYQ327680 KIM327680 KSI327680 LCE327680 LMA327680 LVW327680 MFS327680 MPO327680 MZK327680 NJG327680 NTC327680 OCY327680 OMU327680 OWQ327680 PGM327680 PQI327680 QAE327680 QKA327680 QTW327680 RDS327680 RNO327680 RXK327680 SHG327680 SRC327680 TAY327680 TKU327680 TUQ327680 UEM327680 UOI327680 UYE327680 VIA327680 VRW327680 WBS327680 WLO327680 WVK327680 C393216 IY393216 SU393216 ACQ393216 AMM393216 AWI393216 BGE393216 BQA393216 BZW393216 CJS393216 CTO393216 DDK393216 DNG393216 DXC393216 EGY393216 EQU393216 FAQ393216 FKM393216 FUI393216 GEE393216 GOA393216 GXW393216 HHS393216 HRO393216 IBK393216 ILG393216 IVC393216 JEY393216 JOU393216 JYQ393216 KIM393216 KSI393216 LCE393216 LMA393216 LVW393216 MFS393216 MPO393216 MZK393216 NJG393216 NTC393216 OCY393216 OMU393216 OWQ393216 PGM393216 PQI393216 QAE393216 QKA393216 QTW393216 RDS393216 RNO393216 RXK393216 SHG393216 SRC393216 TAY393216 TKU393216 TUQ393216 UEM393216 UOI393216 UYE393216 VIA393216 VRW393216 WBS393216 WLO393216 WVK393216 C458752 IY458752 SU458752 ACQ458752 AMM458752 AWI458752 BGE458752 BQA458752 BZW458752 CJS458752 CTO458752 DDK458752 DNG458752 DXC458752 EGY458752 EQU458752 FAQ458752 FKM458752 FUI458752 GEE458752 GOA458752 GXW458752 HHS458752 HRO458752 IBK458752 ILG458752 IVC458752 JEY458752 JOU458752 JYQ458752 KIM458752 KSI458752 LCE458752 LMA458752 LVW458752 MFS458752 MPO458752 MZK458752 NJG458752 NTC458752 OCY458752 OMU458752 OWQ458752 PGM458752 PQI458752 QAE458752 QKA458752 QTW458752 RDS458752 RNO458752 RXK458752 SHG458752 SRC458752 TAY458752 TKU458752 TUQ458752 UEM458752 UOI458752 UYE458752 VIA458752 VRW458752 WBS458752 WLO458752 WVK458752 C524288 IY524288 SU524288 ACQ524288 AMM524288 AWI524288 BGE524288 BQA524288 BZW524288 CJS524288 CTO524288 DDK524288 DNG524288 DXC524288 EGY524288 EQU524288 FAQ524288 FKM524288 FUI524288 GEE524288 GOA524288 GXW524288 HHS524288 HRO524288 IBK524288 ILG524288 IVC524288 JEY524288 JOU524288 JYQ524288 KIM524288 KSI524288 LCE524288 LMA524288 LVW524288 MFS524288 MPO524288 MZK524288 NJG524288 NTC524288 OCY524288 OMU524288 OWQ524288 PGM524288 PQI524288 QAE524288 QKA524288 QTW524288 RDS524288 RNO524288 RXK524288 SHG524288 SRC524288 TAY524288 TKU524288 TUQ524288 UEM524288 UOI524288 UYE524288 VIA524288 VRW524288 WBS524288 WLO524288 WVK524288 C589824 IY589824 SU589824 ACQ589824 AMM589824 AWI589824 BGE589824 BQA589824 BZW589824 CJS589824 CTO589824 DDK589824 DNG589824 DXC589824 EGY589824 EQU589824 FAQ589824 FKM589824 FUI589824 GEE589824 GOA589824 GXW589824 HHS589824 HRO589824 IBK589824 ILG589824 IVC589824 JEY589824 JOU589824 JYQ589824 KIM589824 KSI589824 LCE589824 LMA589824 LVW589824 MFS589824 MPO589824 MZK589824 NJG589824 NTC589824 OCY589824 OMU589824 OWQ589824 PGM589824 PQI589824 QAE589824 QKA589824 QTW589824 RDS589824 RNO589824 RXK589824 SHG589824 SRC589824 TAY589824 TKU589824 TUQ589824 UEM589824 UOI589824 UYE589824 VIA589824 VRW589824 WBS589824 WLO589824 WVK589824 C655360 IY655360 SU655360 ACQ655360 AMM655360 AWI655360 BGE655360 BQA655360 BZW655360 CJS655360 CTO655360 DDK655360 DNG655360 DXC655360 EGY655360 EQU655360 FAQ655360 FKM655360 FUI655360 GEE655360 GOA655360 GXW655360 HHS655360 HRO655360 IBK655360 ILG655360 IVC655360 JEY655360 JOU655360 JYQ655360 KIM655360 KSI655360 LCE655360 LMA655360 LVW655360 MFS655360 MPO655360 MZK655360 NJG655360 NTC655360 OCY655360 OMU655360 OWQ655360 PGM655360 PQI655360 QAE655360 QKA655360 QTW655360 RDS655360 RNO655360 RXK655360 SHG655360 SRC655360 TAY655360 TKU655360 TUQ655360 UEM655360 UOI655360 UYE655360 VIA655360 VRW655360 WBS655360 WLO655360 WVK655360 C720896 IY720896 SU720896 ACQ720896 AMM720896 AWI720896 BGE720896 BQA720896 BZW720896 CJS720896 CTO720896 DDK720896 DNG720896 DXC720896 EGY720896 EQU720896 FAQ720896 FKM720896 FUI720896 GEE720896 GOA720896 GXW720896 HHS720896 HRO720896 IBK720896 ILG720896 IVC720896 JEY720896 JOU720896 JYQ720896 KIM720896 KSI720896 LCE720896 LMA720896 LVW720896 MFS720896 MPO720896 MZK720896 NJG720896 NTC720896 OCY720896 OMU720896 OWQ720896 PGM720896 PQI720896 QAE720896 QKA720896 QTW720896 RDS720896 RNO720896 RXK720896 SHG720896 SRC720896 TAY720896 TKU720896 TUQ720896 UEM720896 UOI720896 UYE720896 VIA720896 VRW720896 WBS720896 WLO720896 WVK720896 C786432 IY786432 SU786432 ACQ786432 AMM786432 AWI786432 BGE786432 BQA786432 BZW786432 CJS786432 CTO786432 DDK786432 DNG786432 DXC786432 EGY786432 EQU786432 FAQ786432 FKM786432 FUI786432 GEE786432 GOA786432 GXW786432 HHS786432 HRO786432 IBK786432 ILG786432 IVC786432 JEY786432 JOU786432 JYQ786432 KIM786432 KSI786432 LCE786432 LMA786432 LVW786432 MFS786432 MPO786432 MZK786432 NJG786432 NTC786432 OCY786432 OMU786432 OWQ786432 PGM786432 PQI786432 QAE786432 QKA786432 QTW786432 RDS786432 RNO786432 RXK786432 SHG786432 SRC786432 TAY786432 TKU786432 TUQ786432 UEM786432 UOI786432 UYE786432 VIA786432 VRW786432 WBS786432 WLO786432 WVK786432 C851968 IY851968 SU851968 ACQ851968 AMM851968 AWI851968 BGE851968 BQA851968 BZW851968 CJS851968 CTO851968 DDK851968 DNG851968 DXC851968 EGY851968 EQU851968 FAQ851968 FKM851968 FUI851968 GEE851968 GOA851968 GXW851968 HHS851968 HRO851968 IBK851968 ILG851968 IVC851968 JEY851968 JOU851968 JYQ851968 KIM851968 KSI851968 LCE851968 LMA851968 LVW851968 MFS851968 MPO851968 MZK851968 NJG851968 NTC851968 OCY851968 OMU851968 OWQ851968 PGM851968 PQI851968 QAE851968 QKA851968 QTW851968 RDS851968 RNO851968 RXK851968 SHG851968 SRC851968 TAY851968 TKU851968 TUQ851968 UEM851968 UOI851968 UYE851968 VIA851968 VRW851968 WBS851968 WLO851968 WVK851968 C917504 IY917504 SU917504 ACQ917504 AMM917504 AWI917504 BGE917504 BQA917504 BZW917504 CJS917504 CTO917504 DDK917504 DNG917504 DXC917504 EGY917504 EQU917504 FAQ917504 FKM917504 FUI917504 GEE917504 GOA917504 GXW917504 HHS917504 HRO917504 IBK917504 ILG917504 IVC917504 JEY917504 JOU917504 JYQ917504 KIM917504 KSI917504 LCE917504 LMA917504 LVW917504 MFS917504 MPO917504 MZK917504 NJG917504 NTC917504 OCY917504 OMU917504 OWQ917504 PGM917504 PQI917504 QAE917504 QKA917504 QTW917504 RDS917504 RNO917504 RXK917504 SHG917504 SRC917504 TAY917504 TKU917504 TUQ917504 UEM917504 UOI917504 UYE917504 VIA917504 VRW917504 WBS917504 WLO917504 WVK917504 C983040 IY983040 SU983040 ACQ983040 AMM983040 AWI983040 BGE983040 BQA983040 BZW983040 CJS983040 CTO983040 DDK983040 DNG983040 DXC983040 EGY983040 EQU983040 FAQ983040 FKM983040 FUI983040 GEE983040 GOA983040 GXW983040 HHS983040 HRO983040 IBK983040 ILG983040 IVC983040 JEY983040 JOU983040 JYQ983040 KIM983040 KSI983040 LCE983040 LMA983040 LVW983040 MFS983040 MPO983040 MZK983040 NJG983040 NTC983040 OCY983040 OMU983040 OWQ983040 PGM983040 PQI983040 QAE983040 QKA983040 QTW983040 RDS983040 RNO983040 RXK983040 SHG983040 SRC983040 TAY983040 TKU983040 TUQ983040 UEM983040 UOI983040 UYE983040 VIA983040 VRW983040 WBS983040 WLO983040 WVK983040">
      <formula1>0</formula1>
    </dataValidation>
  </dataValidations>
  <printOptions horizontalCentered="1"/>
  <pageMargins left="0.31" right="0.25" top="0.52" bottom="0.67" header="0.23" footer="0.24"/>
  <pageSetup paperSize="9" scale="78" fitToHeight="0" orientation="portrait" r:id="rId7"/>
  <headerFooter alignWithMargins="0">
    <oddFooter>&amp;R&amp;"Book Antiqua,Bold"&amp;10Schedule-5/ Page &amp;P of &amp;N</oddFooter>
  </headerFooter>
  <drawing r:id="rId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sheetPr>
  <dimension ref="A1:F33"/>
  <sheetViews>
    <sheetView view="pageBreakPreview" topLeftCell="A10" zoomScaleNormal="100" zoomScaleSheetLayoutView="100" workbookViewId="0">
      <selection activeCell="D20" sqref="D20"/>
    </sheetView>
  </sheetViews>
  <sheetFormatPr defaultColWidth="11.42578125" defaultRowHeight="16.5"/>
  <cols>
    <col min="1" max="1" width="12.140625" style="50" customWidth="1"/>
    <col min="2" max="2" width="31.42578125" style="50" customWidth="1"/>
    <col min="3" max="3" width="24" style="50" customWidth="1"/>
    <col min="4" max="4" width="39.28515625" style="50" customWidth="1"/>
    <col min="5" max="256" width="11.42578125" style="178"/>
    <col min="257" max="257" width="12.140625" style="178" customWidth="1"/>
    <col min="258" max="258" width="31.42578125" style="178" customWidth="1"/>
    <col min="259" max="259" width="24" style="178" customWidth="1"/>
    <col min="260" max="260" width="39.28515625" style="178" customWidth="1"/>
    <col min="261" max="512" width="11.42578125" style="178"/>
    <col min="513" max="513" width="12.140625" style="178" customWidth="1"/>
    <col min="514" max="514" width="31.42578125" style="178" customWidth="1"/>
    <col min="515" max="515" width="24" style="178" customWidth="1"/>
    <col min="516" max="516" width="39.28515625" style="178" customWidth="1"/>
    <col min="517" max="768" width="11.42578125" style="178"/>
    <col min="769" max="769" width="12.140625" style="178" customWidth="1"/>
    <col min="770" max="770" width="31.42578125" style="178" customWidth="1"/>
    <col min="771" max="771" width="24" style="178" customWidth="1"/>
    <col min="772" max="772" width="39.28515625" style="178" customWidth="1"/>
    <col min="773" max="1024" width="11.42578125" style="178"/>
    <col min="1025" max="1025" width="12.140625" style="178" customWidth="1"/>
    <col min="1026" max="1026" width="31.42578125" style="178" customWidth="1"/>
    <col min="1027" max="1027" width="24" style="178" customWidth="1"/>
    <col min="1028" max="1028" width="39.28515625" style="178" customWidth="1"/>
    <col min="1029" max="1280" width="11.42578125" style="178"/>
    <col min="1281" max="1281" width="12.140625" style="178" customWidth="1"/>
    <col min="1282" max="1282" width="31.42578125" style="178" customWidth="1"/>
    <col min="1283" max="1283" width="24" style="178" customWidth="1"/>
    <col min="1284" max="1284" width="39.28515625" style="178" customWidth="1"/>
    <col min="1285" max="1536" width="11.42578125" style="178"/>
    <col min="1537" max="1537" width="12.140625" style="178" customWidth="1"/>
    <col min="1538" max="1538" width="31.42578125" style="178" customWidth="1"/>
    <col min="1539" max="1539" width="24" style="178" customWidth="1"/>
    <col min="1540" max="1540" width="39.28515625" style="178" customWidth="1"/>
    <col min="1541" max="1792" width="11.42578125" style="178"/>
    <col min="1793" max="1793" width="12.140625" style="178" customWidth="1"/>
    <col min="1794" max="1794" width="31.42578125" style="178" customWidth="1"/>
    <col min="1795" max="1795" width="24" style="178" customWidth="1"/>
    <col min="1796" max="1796" width="39.28515625" style="178" customWidth="1"/>
    <col min="1797" max="2048" width="11.42578125" style="178"/>
    <col min="2049" max="2049" width="12.140625" style="178" customWidth="1"/>
    <col min="2050" max="2050" width="31.42578125" style="178" customWidth="1"/>
    <col min="2051" max="2051" width="24" style="178" customWidth="1"/>
    <col min="2052" max="2052" width="39.28515625" style="178" customWidth="1"/>
    <col min="2053" max="2304" width="11.42578125" style="178"/>
    <col min="2305" max="2305" width="12.140625" style="178" customWidth="1"/>
    <col min="2306" max="2306" width="31.42578125" style="178" customWidth="1"/>
    <col min="2307" max="2307" width="24" style="178" customWidth="1"/>
    <col min="2308" max="2308" width="39.28515625" style="178" customWidth="1"/>
    <col min="2309" max="2560" width="11.42578125" style="178"/>
    <col min="2561" max="2561" width="12.140625" style="178" customWidth="1"/>
    <col min="2562" max="2562" width="31.42578125" style="178" customWidth="1"/>
    <col min="2563" max="2563" width="24" style="178" customWidth="1"/>
    <col min="2564" max="2564" width="39.28515625" style="178" customWidth="1"/>
    <col min="2565" max="2816" width="11.42578125" style="178"/>
    <col min="2817" max="2817" width="12.140625" style="178" customWidth="1"/>
    <col min="2818" max="2818" width="31.42578125" style="178" customWidth="1"/>
    <col min="2819" max="2819" width="24" style="178" customWidth="1"/>
    <col min="2820" max="2820" width="39.28515625" style="178" customWidth="1"/>
    <col min="2821" max="3072" width="11.42578125" style="178"/>
    <col min="3073" max="3073" width="12.140625" style="178" customWidth="1"/>
    <col min="3074" max="3074" width="31.42578125" style="178" customWidth="1"/>
    <col min="3075" max="3075" width="24" style="178" customWidth="1"/>
    <col min="3076" max="3076" width="39.28515625" style="178" customWidth="1"/>
    <col min="3077" max="3328" width="11.42578125" style="178"/>
    <col min="3329" max="3329" width="12.140625" style="178" customWidth="1"/>
    <col min="3330" max="3330" width="31.42578125" style="178" customWidth="1"/>
    <col min="3331" max="3331" width="24" style="178" customWidth="1"/>
    <col min="3332" max="3332" width="39.28515625" style="178" customWidth="1"/>
    <col min="3333" max="3584" width="11.42578125" style="178"/>
    <col min="3585" max="3585" width="12.140625" style="178" customWidth="1"/>
    <col min="3586" max="3586" width="31.42578125" style="178" customWidth="1"/>
    <col min="3587" max="3587" width="24" style="178" customWidth="1"/>
    <col min="3588" max="3588" width="39.28515625" style="178" customWidth="1"/>
    <col min="3589" max="3840" width="11.42578125" style="178"/>
    <col min="3841" max="3841" width="12.140625" style="178" customWidth="1"/>
    <col min="3842" max="3842" width="31.42578125" style="178" customWidth="1"/>
    <col min="3843" max="3843" width="24" style="178" customWidth="1"/>
    <col min="3844" max="3844" width="39.28515625" style="178" customWidth="1"/>
    <col min="3845" max="4096" width="11.42578125" style="178"/>
    <col min="4097" max="4097" width="12.140625" style="178" customWidth="1"/>
    <col min="4098" max="4098" width="31.42578125" style="178" customWidth="1"/>
    <col min="4099" max="4099" width="24" style="178" customWidth="1"/>
    <col min="4100" max="4100" width="39.28515625" style="178" customWidth="1"/>
    <col min="4101" max="4352" width="11.42578125" style="178"/>
    <col min="4353" max="4353" width="12.140625" style="178" customWidth="1"/>
    <col min="4354" max="4354" width="31.42578125" style="178" customWidth="1"/>
    <col min="4355" max="4355" width="24" style="178" customWidth="1"/>
    <col min="4356" max="4356" width="39.28515625" style="178" customWidth="1"/>
    <col min="4357" max="4608" width="11.42578125" style="178"/>
    <col min="4609" max="4609" width="12.140625" style="178" customWidth="1"/>
    <col min="4610" max="4610" width="31.42578125" style="178" customWidth="1"/>
    <col min="4611" max="4611" width="24" style="178" customWidth="1"/>
    <col min="4612" max="4612" width="39.28515625" style="178" customWidth="1"/>
    <col min="4613" max="4864" width="11.42578125" style="178"/>
    <col min="4865" max="4865" width="12.140625" style="178" customWidth="1"/>
    <col min="4866" max="4866" width="31.42578125" style="178" customWidth="1"/>
    <col min="4867" max="4867" width="24" style="178" customWidth="1"/>
    <col min="4868" max="4868" width="39.28515625" style="178" customWidth="1"/>
    <col min="4869" max="5120" width="11.42578125" style="178"/>
    <col min="5121" max="5121" width="12.140625" style="178" customWidth="1"/>
    <col min="5122" max="5122" width="31.42578125" style="178" customWidth="1"/>
    <col min="5123" max="5123" width="24" style="178" customWidth="1"/>
    <col min="5124" max="5124" width="39.28515625" style="178" customWidth="1"/>
    <col min="5125" max="5376" width="11.42578125" style="178"/>
    <col min="5377" max="5377" width="12.140625" style="178" customWidth="1"/>
    <col min="5378" max="5378" width="31.42578125" style="178" customWidth="1"/>
    <col min="5379" max="5379" width="24" style="178" customWidth="1"/>
    <col min="5380" max="5380" width="39.28515625" style="178" customWidth="1"/>
    <col min="5381" max="5632" width="11.42578125" style="178"/>
    <col min="5633" max="5633" width="12.140625" style="178" customWidth="1"/>
    <col min="5634" max="5634" width="31.42578125" style="178" customWidth="1"/>
    <col min="5635" max="5635" width="24" style="178" customWidth="1"/>
    <col min="5636" max="5636" width="39.28515625" style="178" customWidth="1"/>
    <col min="5637" max="5888" width="11.42578125" style="178"/>
    <col min="5889" max="5889" width="12.140625" style="178" customWidth="1"/>
    <col min="5890" max="5890" width="31.42578125" style="178" customWidth="1"/>
    <col min="5891" max="5891" width="24" style="178" customWidth="1"/>
    <col min="5892" max="5892" width="39.28515625" style="178" customWidth="1"/>
    <col min="5893" max="6144" width="11.42578125" style="178"/>
    <col min="6145" max="6145" width="12.140625" style="178" customWidth="1"/>
    <col min="6146" max="6146" width="31.42578125" style="178" customWidth="1"/>
    <col min="6147" max="6147" width="24" style="178" customWidth="1"/>
    <col min="6148" max="6148" width="39.28515625" style="178" customWidth="1"/>
    <col min="6149" max="6400" width="11.42578125" style="178"/>
    <col min="6401" max="6401" width="12.140625" style="178" customWidth="1"/>
    <col min="6402" max="6402" width="31.42578125" style="178" customWidth="1"/>
    <col min="6403" max="6403" width="24" style="178" customWidth="1"/>
    <col min="6404" max="6404" width="39.28515625" style="178" customWidth="1"/>
    <col min="6405" max="6656" width="11.42578125" style="178"/>
    <col min="6657" max="6657" width="12.140625" style="178" customWidth="1"/>
    <col min="6658" max="6658" width="31.42578125" style="178" customWidth="1"/>
    <col min="6659" max="6659" width="24" style="178" customWidth="1"/>
    <col min="6660" max="6660" width="39.28515625" style="178" customWidth="1"/>
    <col min="6661" max="6912" width="11.42578125" style="178"/>
    <col min="6913" max="6913" width="12.140625" style="178" customWidth="1"/>
    <col min="6914" max="6914" width="31.42578125" style="178" customWidth="1"/>
    <col min="6915" max="6915" width="24" style="178" customWidth="1"/>
    <col min="6916" max="6916" width="39.28515625" style="178" customWidth="1"/>
    <col min="6917" max="7168" width="11.42578125" style="178"/>
    <col min="7169" max="7169" width="12.140625" style="178" customWidth="1"/>
    <col min="7170" max="7170" width="31.42578125" style="178" customWidth="1"/>
    <col min="7171" max="7171" width="24" style="178" customWidth="1"/>
    <col min="7172" max="7172" width="39.28515625" style="178" customWidth="1"/>
    <col min="7173" max="7424" width="11.42578125" style="178"/>
    <col min="7425" max="7425" width="12.140625" style="178" customWidth="1"/>
    <col min="7426" max="7426" width="31.42578125" style="178" customWidth="1"/>
    <col min="7427" max="7427" width="24" style="178" customWidth="1"/>
    <col min="7428" max="7428" width="39.28515625" style="178" customWidth="1"/>
    <col min="7429" max="7680" width="11.42578125" style="178"/>
    <col min="7681" max="7681" width="12.140625" style="178" customWidth="1"/>
    <col min="7682" max="7682" width="31.42578125" style="178" customWidth="1"/>
    <col min="7683" max="7683" width="24" style="178" customWidth="1"/>
    <col min="7684" max="7684" width="39.28515625" style="178" customWidth="1"/>
    <col min="7685" max="7936" width="11.42578125" style="178"/>
    <col min="7937" max="7937" width="12.140625" style="178" customWidth="1"/>
    <col min="7938" max="7938" width="31.42578125" style="178" customWidth="1"/>
    <col min="7939" max="7939" width="24" style="178" customWidth="1"/>
    <col min="7940" max="7940" width="39.28515625" style="178" customWidth="1"/>
    <col min="7941" max="8192" width="11.42578125" style="178"/>
    <col min="8193" max="8193" width="12.140625" style="178" customWidth="1"/>
    <col min="8194" max="8194" width="31.42578125" style="178" customWidth="1"/>
    <col min="8195" max="8195" width="24" style="178" customWidth="1"/>
    <col min="8196" max="8196" width="39.28515625" style="178" customWidth="1"/>
    <col min="8197" max="8448" width="11.42578125" style="178"/>
    <col min="8449" max="8449" width="12.140625" style="178" customWidth="1"/>
    <col min="8450" max="8450" width="31.42578125" style="178" customWidth="1"/>
    <col min="8451" max="8451" width="24" style="178" customWidth="1"/>
    <col min="8452" max="8452" width="39.28515625" style="178" customWidth="1"/>
    <col min="8453" max="8704" width="11.42578125" style="178"/>
    <col min="8705" max="8705" width="12.140625" style="178" customWidth="1"/>
    <col min="8706" max="8706" width="31.42578125" style="178" customWidth="1"/>
    <col min="8707" max="8707" width="24" style="178" customWidth="1"/>
    <col min="8708" max="8708" width="39.28515625" style="178" customWidth="1"/>
    <col min="8709" max="8960" width="11.42578125" style="178"/>
    <col min="8961" max="8961" width="12.140625" style="178" customWidth="1"/>
    <col min="8962" max="8962" width="31.42578125" style="178" customWidth="1"/>
    <col min="8963" max="8963" width="24" style="178" customWidth="1"/>
    <col min="8964" max="8964" width="39.28515625" style="178" customWidth="1"/>
    <col min="8965" max="9216" width="11.42578125" style="178"/>
    <col min="9217" max="9217" width="12.140625" style="178" customWidth="1"/>
    <col min="9218" max="9218" width="31.42578125" style="178" customWidth="1"/>
    <col min="9219" max="9219" width="24" style="178" customWidth="1"/>
    <col min="9220" max="9220" width="39.28515625" style="178" customWidth="1"/>
    <col min="9221" max="9472" width="11.42578125" style="178"/>
    <col min="9473" max="9473" width="12.140625" style="178" customWidth="1"/>
    <col min="9474" max="9474" width="31.42578125" style="178" customWidth="1"/>
    <col min="9475" max="9475" width="24" style="178" customWidth="1"/>
    <col min="9476" max="9476" width="39.28515625" style="178" customWidth="1"/>
    <col min="9477" max="9728" width="11.42578125" style="178"/>
    <col min="9729" max="9729" width="12.140625" style="178" customWidth="1"/>
    <col min="9730" max="9730" width="31.42578125" style="178" customWidth="1"/>
    <col min="9731" max="9731" width="24" style="178" customWidth="1"/>
    <col min="9732" max="9732" width="39.28515625" style="178" customWidth="1"/>
    <col min="9733" max="9984" width="11.42578125" style="178"/>
    <col min="9985" max="9985" width="12.140625" style="178" customWidth="1"/>
    <col min="9986" max="9986" width="31.42578125" style="178" customWidth="1"/>
    <col min="9987" max="9987" width="24" style="178" customWidth="1"/>
    <col min="9988" max="9988" width="39.28515625" style="178" customWidth="1"/>
    <col min="9989" max="10240" width="11.42578125" style="178"/>
    <col min="10241" max="10241" width="12.140625" style="178" customWidth="1"/>
    <col min="10242" max="10242" width="31.42578125" style="178" customWidth="1"/>
    <col min="10243" max="10243" width="24" style="178" customWidth="1"/>
    <col min="10244" max="10244" width="39.28515625" style="178" customWidth="1"/>
    <col min="10245" max="10496" width="11.42578125" style="178"/>
    <col min="10497" max="10497" width="12.140625" style="178" customWidth="1"/>
    <col min="10498" max="10498" width="31.42578125" style="178" customWidth="1"/>
    <col min="10499" max="10499" width="24" style="178" customWidth="1"/>
    <col min="10500" max="10500" width="39.28515625" style="178" customWidth="1"/>
    <col min="10501" max="10752" width="11.42578125" style="178"/>
    <col min="10753" max="10753" width="12.140625" style="178" customWidth="1"/>
    <col min="10754" max="10754" width="31.42578125" style="178" customWidth="1"/>
    <col min="10755" max="10755" width="24" style="178" customWidth="1"/>
    <col min="10756" max="10756" width="39.28515625" style="178" customWidth="1"/>
    <col min="10757" max="11008" width="11.42578125" style="178"/>
    <col min="11009" max="11009" width="12.140625" style="178" customWidth="1"/>
    <col min="11010" max="11010" width="31.42578125" style="178" customWidth="1"/>
    <col min="11011" max="11011" width="24" style="178" customWidth="1"/>
    <col min="11012" max="11012" width="39.28515625" style="178" customWidth="1"/>
    <col min="11013" max="11264" width="11.42578125" style="178"/>
    <col min="11265" max="11265" width="12.140625" style="178" customWidth="1"/>
    <col min="11266" max="11266" width="31.42578125" style="178" customWidth="1"/>
    <col min="11267" max="11267" width="24" style="178" customWidth="1"/>
    <col min="11268" max="11268" width="39.28515625" style="178" customWidth="1"/>
    <col min="11269" max="11520" width="11.42578125" style="178"/>
    <col min="11521" max="11521" width="12.140625" style="178" customWidth="1"/>
    <col min="11522" max="11522" width="31.42578125" style="178" customWidth="1"/>
    <col min="11523" max="11523" width="24" style="178" customWidth="1"/>
    <col min="11524" max="11524" width="39.28515625" style="178" customWidth="1"/>
    <col min="11525" max="11776" width="11.42578125" style="178"/>
    <col min="11777" max="11777" width="12.140625" style="178" customWidth="1"/>
    <col min="11778" max="11778" width="31.42578125" style="178" customWidth="1"/>
    <col min="11779" max="11779" width="24" style="178" customWidth="1"/>
    <col min="11780" max="11780" width="39.28515625" style="178" customWidth="1"/>
    <col min="11781" max="12032" width="11.42578125" style="178"/>
    <col min="12033" max="12033" width="12.140625" style="178" customWidth="1"/>
    <col min="12034" max="12034" width="31.42578125" style="178" customWidth="1"/>
    <col min="12035" max="12035" width="24" style="178" customWidth="1"/>
    <col min="12036" max="12036" width="39.28515625" style="178" customWidth="1"/>
    <col min="12037" max="12288" width="11.42578125" style="178"/>
    <col min="12289" max="12289" width="12.140625" style="178" customWidth="1"/>
    <col min="12290" max="12290" width="31.42578125" style="178" customWidth="1"/>
    <col min="12291" max="12291" width="24" style="178" customWidth="1"/>
    <col min="12292" max="12292" width="39.28515625" style="178" customWidth="1"/>
    <col min="12293" max="12544" width="11.42578125" style="178"/>
    <col min="12545" max="12545" width="12.140625" style="178" customWidth="1"/>
    <col min="12546" max="12546" width="31.42578125" style="178" customWidth="1"/>
    <col min="12547" max="12547" width="24" style="178" customWidth="1"/>
    <col min="12548" max="12548" width="39.28515625" style="178" customWidth="1"/>
    <col min="12549" max="12800" width="11.42578125" style="178"/>
    <col min="12801" max="12801" width="12.140625" style="178" customWidth="1"/>
    <col min="12802" max="12802" width="31.42578125" style="178" customWidth="1"/>
    <col min="12803" max="12803" width="24" style="178" customWidth="1"/>
    <col min="12804" max="12804" width="39.28515625" style="178" customWidth="1"/>
    <col min="12805" max="13056" width="11.42578125" style="178"/>
    <col min="13057" max="13057" width="12.140625" style="178" customWidth="1"/>
    <col min="13058" max="13058" width="31.42578125" style="178" customWidth="1"/>
    <col min="13059" max="13059" width="24" style="178" customWidth="1"/>
    <col min="13060" max="13060" width="39.28515625" style="178" customWidth="1"/>
    <col min="13061" max="13312" width="11.42578125" style="178"/>
    <col min="13313" max="13313" width="12.140625" style="178" customWidth="1"/>
    <col min="13314" max="13314" width="31.42578125" style="178" customWidth="1"/>
    <col min="13315" max="13315" width="24" style="178" customWidth="1"/>
    <col min="13316" max="13316" width="39.28515625" style="178" customWidth="1"/>
    <col min="13317" max="13568" width="11.42578125" style="178"/>
    <col min="13569" max="13569" width="12.140625" style="178" customWidth="1"/>
    <col min="13570" max="13570" width="31.42578125" style="178" customWidth="1"/>
    <col min="13571" max="13571" width="24" style="178" customWidth="1"/>
    <col min="13572" max="13572" width="39.28515625" style="178" customWidth="1"/>
    <col min="13573" max="13824" width="11.42578125" style="178"/>
    <col min="13825" max="13825" width="12.140625" style="178" customWidth="1"/>
    <col min="13826" max="13826" width="31.42578125" style="178" customWidth="1"/>
    <col min="13827" max="13827" width="24" style="178" customWidth="1"/>
    <col min="13828" max="13828" width="39.28515625" style="178" customWidth="1"/>
    <col min="13829" max="14080" width="11.42578125" style="178"/>
    <col min="14081" max="14081" width="12.140625" style="178" customWidth="1"/>
    <col min="14082" max="14082" width="31.42578125" style="178" customWidth="1"/>
    <col min="14083" max="14083" width="24" style="178" customWidth="1"/>
    <col min="14084" max="14084" width="39.28515625" style="178" customWidth="1"/>
    <col min="14085" max="14336" width="11.42578125" style="178"/>
    <col min="14337" max="14337" width="12.140625" style="178" customWidth="1"/>
    <col min="14338" max="14338" width="31.42578125" style="178" customWidth="1"/>
    <col min="14339" max="14339" width="24" style="178" customWidth="1"/>
    <col min="14340" max="14340" width="39.28515625" style="178" customWidth="1"/>
    <col min="14341" max="14592" width="11.42578125" style="178"/>
    <col min="14593" max="14593" width="12.140625" style="178" customWidth="1"/>
    <col min="14594" max="14594" width="31.42578125" style="178" customWidth="1"/>
    <col min="14595" max="14595" width="24" style="178" customWidth="1"/>
    <col min="14596" max="14596" width="39.28515625" style="178" customWidth="1"/>
    <col min="14597" max="14848" width="11.42578125" style="178"/>
    <col min="14849" max="14849" width="12.140625" style="178" customWidth="1"/>
    <col min="14850" max="14850" width="31.42578125" style="178" customWidth="1"/>
    <col min="14851" max="14851" width="24" style="178" customWidth="1"/>
    <col min="14852" max="14852" width="39.28515625" style="178" customWidth="1"/>
    <col min="14853" max="15104" width="11.42578125" style="178"/>
    <col min="15105" max="15105" width="12.140625" style="178" customWidth="1"/>
    <col min="15106" max="15106" width="31.42578125" style="178" customWidth="1"/>
    <col min="15107" max="15107" width="24" style="178" customWidth="1"/>
    <col min="15108" max="15108" width="39.28515625" style="178" customWidth="1"/>
    <col min="15109" max="15360" width="11.42578125" style="178"/>
    <col min="15361" max="15361" width="12.140625" style="178" customWidth="1"/>
    <col min="15362" max="15362" width="31.42578125" style="178" customWidth="1"/>
    <col min="15363" max="15363" width="24" style="178" customWidth="1"/>
    <col min="15364" max="15364" width="39.28515625" style="178" customWidth="1"/>
    <col min="15365" max="15616" width="11.42578125" style="178"/>
    <col min="15617" max="15617" width="12.140625" style="178" customWidth="1"/>
    <col min="15618" max="15618" width="31.42578125" style="178" customWidth="1"/>
    <col min="15619" max="15619" width="24" style="178" customWidth="1"/>
    <col min="15620" max="15620" width="39.28515625" style="178" customWidth="1"/>
    <col min="15621" max="15872" width="11.42578125" style="178"/>
    <col min="15873" max="15873" width="12.140625" style="178" customWidth="1"/>
    <col min="15874" max="15874" width="31.42578125" style="178" customWidth="1"/>
    <col min="15875" max="15875" width="24" style="178" customWidth="1"/>
    <col min="15876" max="15876" width="39.28515625" style="178" customWidth="1"/>
    <col min="15877" max="16128" width="11.42578125" style="178"/>
    <col min="16129" max="16129" width="12.140625" style="178" customWidth="1"/>
    <col min="16130" max="16130" width="31.42578125" style="178" customWidth="1"/>
    <col min="16131" max="16131" width="24" style="178" customWidth="1"/>
    <col min="16132" max="16132" width="39.28515625" style="178" customWidth="1"/>
    <col min="16133" max="16384" width="11.42578125" style="178"/>
  </cols>
  <sheetData>
    <row r="1" spans="1:6" ht="18" customHeight="1">
      <c r="A1" s="179" t="str">
        <f>Cover!B3</f>
        <v>Specification No.: CC-CS/1010-ER1/SS-4083/3/G2</v>
      </c>
      <c r="B1" s="180"/>
      <c r="C1" s="181"/>
      <c r="D1" s="182" t="s">
        <v>129</v>
      </c>
    </row>
    <row r="2" spans="1:6" ht="18" customHeight="1">
      <c r="A2" s="183"/>
      <c r="B2" s="184"/>
      <c r="C2" s="185"/>
      <c r="D2" s="185"/>
    </row>
    <row r="3" spans="1:6" ht="82.5" customHeight="1">
      <c r="A3" s="948" t="str">
        <f>Cover!$B$2</f>
        <v>Substation Extension Package-SS69 for (i) 400/220 kV Muzaffarpur S/S extn including ICT, (ii) 400 kV Saharsa S/S extn, (iii) 400 kV Durgapur S/S extn and (ii) 400kV Kahalgaon S/S (NTPC) extn associated with Eastern Region Strengthening Scheme-XXIII</v>
      </c>
      <c r="B3" s="948"/>
      <c r="C3" s="948"/>
      <c r="D3" s="948"/>
      <c r="E3" s="186"/>
      <c r="F3" s="186"/>
    </row>
    <row r="4" spans="1:6" ht="21.95" customHeight="1">
      <c r="A4" s="946" t="s">
        <v>130</v>
      </c>
      <c r="B4" s="946"/>
      <c r="C4" s="946"/>
      <c r="D4" s="946"/>
    </row>
    <row r="5" spans="1:6" ht="18" customHeight="1">
      <c r="A5" s="187"/>
    </row>
    <row r="6" spans="1:6" ht="18" customHeight="1">
      <c r="A6" s="44" t="str">
        <f>'Sch-1'!A6</f>
        <v>Bidder’s Name and Address  (Sole Bidder) :</v>
      </c>
      <c r="D6" s="151" t="s">
        <v>1</v>
      </c>
    </row>
    <row r="7" spans="1:6" ht="36" customHeight="1">
      <c r="A7" s="953" t="str">
        <f>'Sch-4'!A8:K8</f>
        <v/>
      </c>
      <c r="B7" s="953"/>
      <c r="C7" s="953"/>
      <c r="D7" s="153" t="str">
        <f>'Sch-1'!L7</f>
        <v>Contract Services</v>
      </c>
    </row>
    <row r="8" spans="1:6" ht="18" customHeight="1">
      <c r="A8" s="51" t="s">
        <v>43</v>
      </c>
      <c r="B8" s="944" t="str">
        <f>IF('Sch-1'!C8=0, "", 'Sch-1'!C8)</f>
        <v/>
      </c>
      <c r="C8" s="944"/>
      <c r="D8" s="153" t="str">
        <f>'Sch-1'!L8</f>
        <v>Power Grid Corporation of India Ltd.,</v>
      </c>
    </row>
    <row r="9" spans="1:6" ht="18" customHeight="1">
      <c r="A9" s="51" t="s">
        <v>44</v>
      </c>
      <c r="B9" s="944" t="str">
        <f>IF('Sch-1'!C9=0, "", 'Sch-1'!C9)</f>
        <v/>
      </c>
      <c r="C9" s="944"/>
      <c r="D9" s="153" t="str">
        <f>'Sch-1'!L9</f>
        <v>"Saudamini", Plot No.-2</v>
      </c>
    </row>
    <row r="10" spans="1:6" ht="18" customHeight="1">
      <c r="A10" s="52"/>
      <c r="B10" s="944" t="str">
        <f>IF('Sch-1'!C10=0, "", 'Sch-1'!C10)</f>
        <v/>
      </c>
      <c r="C10" s="944"/>
      <c r="D10" s="153" t="str">
        <f>'Sch-1'!L10</f>
        <v xml:space="preserve">Sector-29, </v>
      </c>
    </row>
    <row r="11" spans="1:6" ht="18" customHeight="1">
      <c r="A11" s="52"/>
      <c r="B11" s="944" t="str">
        <f>IF('Sch-1'!C11=0, "", 'Sch-1'!C11)</f>
        <v/>
      </c>
      <c r="C11" s="944"/>
      <c r="D11" s="153" t="str">
        <f>'Sch-1'!L11</f>
        <v>Gurgaon (Haryana) - 122001</v>
      </c>
    </row>
    <row r="12" spans="1:6" ht="18" customHeight="1">
      <c r="A12" s="188"/>
      <c r="B12" s="188"/>
      <c r="C12" s="188"/>
      <c r="D12" s="189"/>
    </row>
    <row r="13" spans="1:6" ht="21.95" customHeight="1">
      <c r="A13" s="190" t="s">
        <v>116</v>
      </c>
      <c r="B13" s="937" t="s">
        <v>18</v>
      </c>
      <c r="C13" s="938"/>
      <c r="D13" s="191" t="s">
        <v>118</v>
      </c>
    </row>
    <row r="14" spans="1:6" ht="21.95" customHeight="1">
      <c r="A14" s="155" t="s">
        <v>119</v>
      </c>
      <c r="B14" s="949" t="s">
        <v>131</v>
      </c>
      <c r="C14" s="949"/>
      <c r="D14" s="192">
        <f>'Sch-1'!N231</f>
        <v>0</v>
      </c>
    </row>
    <row r="15" spans="1:6" ht="35.1" customHeight="1">
      <c r="A15" s="193"/>
      <c r="B15" s="950" t="s">
        <v>132</v>
      </c>
      <c r="C15" s="951"/>
      <c r="D15" s="194"/>
    </row>
    <row r="16" spans="1:6" ht="21.95" customHeight="1">
      <c r="A16" s="155" t="s">
        <v>120</v>
      </c>
      <c r="B16" s="949" t="s">
        <v>133</v>
      </c>
      <c r="C16" s="949"/>
      <c r="D16" s="192">
        <f>'Sch-2'!J200</f>
        <v>0</v>
      </c>
    </row>
    <row r="17" spans="1:6" ht="35.1" customHeight="1">
      <c r="A17" s="193"/>
      <c r="B17" s="950" t="s">
        <v>316</v>
      </c>
      <c r="C17" s="951"/>
      <c r="D17" s="194"/>
    </row>
    <row r="18" spans="1:6" ht="21.95" customHeight="1">
      <c r="A18" s="155" t="s">
        <v>121</v>
      </c>
      <c r="B18" s="949" t="s">
        <v>134</v>
      </c>
      <c r="C18" s="949"/>
      <c r="D18" s="192">
        <f>'Sch-3'!P208</f>
        <v>0</v>
      </c>
    </row>
    <row r="19" spans="1:6" ht="30" customHeight="1">
      <c r="A19" s="193"/>
      <c r="B19" s="950" t="s">
        <v>135</v>
      </c>
      <c r="C19" s="951"/>
      <c r="D19" s="194"/>
    </row>
    <row r="20" spans="1:6" ht="21.95" customHeight="1">
      <c r="A20" s="155" t="s">
        <v>122</v>
      </c>
      <c r="B20" s="949" t="s">
        <v>542</v>
      </c>
      <c r="C20" s="949"/>
      <c r="D20" s="195">
        <v>0</v>
      </c>
    </row>
    <row r="21" spans="1:6" ht="30" customHeight="1">
      <c r="A21" s="193"/>
      <c r="B21" s="950" t="s">
        <v>136</v>
      </c>
      <c r="C21" s="951"/>
      <c r="D21" s="194"/>
    </row>
    <row r="22" spans="1:6" ht="30" customHeight="1">
      <c r="A22" s="155">
        <v>5</v>
      </c>
      <c r="B22" s="949" t="s">
        <v>137</v>
      </c>
      <c r="C22" s="949"/>
      <c r="D22" s="192">
        <f>'Sch-5'!D18:E18</f>
        <v>0</v>
      </c>
    </row>
    <row r="23" spans="1:6" ht="31.5" customHeight="1">
      <c r="A23" s="193"/>
      <c r="B23" s="950" t="s">
        <v>138</v>
      </c>
      <c r="C23" s="951"/>
      <c r="D23" s="196"/>
    </row>
    <row r="24" spans="1:6" ht="21.95" customHeight="1">
      <c r="A24" s="155" t="s">
        <v>124</v>
      </c>
      <c r="B24" s="949" t="s">
        <v>543</v>
      </c>
      <c r="C24" s="949"/>
      <c r="D24" s="195">
        <f>'Sch-7'!N25</f>
        <v>0</v>
      </c>
    </row>
    <row r="25" spans="1:6" ht="45.75" customHeight="1">
      <c r="A25" s="193"/>
      <c r="B25" s="950" t="s">
        <v>139</v>
      </c>
      <c r="C25" s="951"/>
      <c r="D25" s="194"/>
    </row>
    <row r="26" spans="1:6" ht="28.5" customHeight="1">
      <c r="A26" s="510"/>
      <c r="B26" s="952" t="s">
        <v>140</v>
      </c>
      <c r="C26" s="952"/>
      <c r="D26" s="531">
        <f>SUM(D14,D16,D18,D20,D22)</f>
        <v>0</v>
      </c>
    </row>
    <row r="27" spans="1:6" ht="18.75" customHeight="1">
      <c r="A27" s="197"/>
      <c r="B27" s="198"/>
      <c r="C27" s="198"/>
      <c r="D27" s="199"/>
    </row>
    <row r="28" spans="1:6" ht="27.95" customHeight="1">
      <c r="A28" s="197"/>
      <c r="B28" s="198"/>
      <c r="C28" s="200"/>
      <c r="D28" s="199"/>
    </row>
    <row r="29" spans="1:6" ht="27.95" customHeight="1">
      <c r="A29" s="201" t="s">
        <v>141</v>
      </c>
      <c r="B29" s="202" t="str">
        <f>'Sch-5'!B21</f>
        <v>--</v>
      </c>
      <c r="C29" s="200" t="s">
        <v>126</v>
      </c>
      <c r="D29" s="203">
        <f>'Sch-5'!D21</f>
        <v>0</v>
      </c>
      <c r="F29" s="204"/>
    </row>
    <row r="30" spans="1:6" ht="27.95" customHeight="1">
      <c r="A30" s="201" t="s">
        <v>142</v>
      </c>
      <c r="B30" s="202">
        <f>'Sch-5'!B22</f>
        <v>0</v>
      </c>
      <c r="C30" s="200" t="s">
        <v>128</v>
      </c>
      <c r="D30" s="203">
        <f>'Sch-5'!D22</f>
        <v>0</v>
      </c>
      <c r="F30" s="205"/>
    </row>
    <row r="31" spans="1:6" ht="27.95" customHeight="1">
      <c r="A31" s="206"/>
      <c r="B31" s="184"/>
      <c r="C31" s="200"/>
      <c r="F31" s="205"/>
    </row>
    <row r="32" spans="1:6" ht="30" customHeight="1">
      <c r="A32" s="206"/>
      <c r="B32" s="184"/>
      <c r="C32" s="200"/>
      <c r="D32" s="206"/>
      <c r="F32" s="204"/>
    </row>
    <row r="33" spans="1:5" ht="30" customHeight="1">
      <c r="A33" s="207"/>
      <c r="B33" s="207"/>
      <c r="C33" s="208"/>
      <c r="E33" s="209"/>
    </row>
  </sheetData>
  <sheetProtection password="CC67" sheet="1" objects="1" scenarios="1" selectLockedCells="1"/>
  <customSheetViews>
    <customSheetView guid="{ACCF2ACB-B594-4F96-A1BE-3FFBE35AE842}" showPageBreaks="1" printArea="1" view="pageBreakPreview" topLeftCell="A10">
      <selection activeCell="D20" sqref="D20"/>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2CC5C8B-E1A0-44D5-9004-AA64A7EE9D42}" showPageBreaks="1" printArea="1" view="pageBreakPreview">
      <selection activeCell="D20" sqref="D20"/>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F4E98EC-B3A8-42CF-8525-78BE0EF2C154}" showPageBreaks="1" printArea="1" view="pageBreakPreview" topLeftCell="A10">
      <selection activeCell="D22" sqref="D22"/>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83920EE0-E8FD-48B1-9AB8-BA60512AB904}" showPageBreaks="1" printArea="1" view="pageBreakPreview" topLeftCell="A4">
      <selection activeCell="D22" sqref="D22"/>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A4C17E8F-58CD-4EED-9A5E-AA156D6F7BD9}" showPageBreaks="1" printArea="1" view="pageBreakPreview" topLeftCell="A16">
      <selection activeCell="D20" sqref="D20"/>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45F3AF0C-46B9-4B87-BFCB-FE4EE3F9A2E7}" showPageBreaks="1" printArea="1" view="pageBreakPreview" topLeftCell="A4">
      <selection activeCell="D20" sqref="D20"/>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s>
  <mergeCells count="21">
    <mergeCell ref="B17:C17"/>
    <mergeCell ref="A3:D3"/>
    <mergeCell ref="A4:D4"/>
    <mergeCell ref="A7:C7"/>
    <mergeCell ref="B8:C8"/>
    <mergeCell ref="B9:C9"/>
    <mergeCell ref="B10:C10"/>
    <mergeCell ref="B11:C11"/>
    <mergeCell ref="B13:C13"/>
    <mergeCell ref="B14:C14"/>
    <mergeCell ref="B15:C15"/>
    <mergeCell ref="B16:C16"/>
    <mergeCell ref="B24:C24"/>
    <mergeCell ref="B25:C25"/>
    <mergeCell ref="B26:C26"/>
    <mergeCell ref="B18:C18"/>
    <mergeCell ref="B19:C19"/>
    <mergeCell ref="B20:C20"/>
    <mergeCell ref="B21:C21"/>
    <mergeCell ref="B22:C22"/>
    <mergeCell ref="B23:C23"/>
  </mergeCells>
  <printOptions horizontalCentered="1"/>
  <pageMargins left="0.5" right="0.38" top="0.56999999999999995" bottom="0.48" header="0.38" footer="0.24"/>
  <pageSetup paperSize="9" scale="88" fitToHeight="0" orientation="portrait" r:id="rId7"/>
  <headerFooter alignWithMargins="0">
    <oddFooter>&amp;R&amp;"Book Antiqua,Bold"&amp;10Schedule-6/ Page &amp;P of &amp;N</oddFooter>
  </headerFooter>
  <drawing r:id="rId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D33"/>
  <sheetViews>
    <sheetView view="pageBreakPreview" topLeftCell="A7" zoomScaleNormal="100" zoomScaleSheetLayoutView="100" workbookViewId="0">
      <selection activeCell="B20" sqref="B20:C20"/>
    </sheetView>
  </sheetViews>
  <sheetFormatPr defaultColWidth="11.42578125" defaultRowHeight="16.5"/>
  <cols>
    <col min="1" max="1" width="12.140625" style="50" customWidth="1"/>
    <col min="2" max="2" width="31.42578125" style="50" customWidth="1"/>
    <col min="3" max="3" width="24" style="50" customWidth="1"/>
    <col min="4" max="4" width="39.28515625" style="50" customWidth="1"/>
    <col min="5" max="252" width="11.42578125" style="178"/>
    <col min="253" max="253" width="12.140625" style="178" customWidth="1"/>
    <col min="254" max="254" width="31.42578125" style="178" customWidth="1"/>
    <col min="255" max="255" width="24" style="178" customWidth="1"/>
    <col min="256" max="256" width="39.28515625" style="178" customWidth="1"/>
    <col min="257" max="508" width="11.42578125" style="178"/>
    <col min="509" max="509" width="12.140625" style="178" customWidth="1"/>
    <col min="510" max="510" width="31.42578125" style="178" customWidth="1"/>
    <col min="511" max="511" width="24" style="178" customWidth="1"/>
    <col min="512" max="512" width="39.28515625" style="178" customWidth="1"/>
    <col min="513" max="764" width="11.42578125" style="178"/>
    <col min="765" max="765" width="12.140625" style="178" customWidth="1"/>
    <col min="766" max="766" width="31.42578125" style="178" customWidth="1"/>
    <col min="767" max="767" width="24" style="178" customWidth="1"/>
    <col min="768" max="768" width="39.28515625" style="178" customWidth="1"/>
    <col min="769" max="1020" width="11.42578125" style="178"/>
    <col min="1021" max="1021" width="12.140625" style="178" customWidth="1"/>
    <col min="1022" max="1022" width="31.42578125" style="178" customWidth="1"/>
    <col min="1023" max="1023" width="24" style="178" customWidth="1"/>
    <col min="1024" max="1024" width="39.28515625" style="178" customWidth="1"/>
    <col min="1025" max="1276" width="11.42578125" style="178"/>
    <col min="1277" max="1277" width="12.140625" style="178" customWidth="1"/>
    <col min="1278" max="1278" width="31.42578125" style="178" customWidth="1"/>
    <col min="1279" max="1279" width="24" style="178" customWidth="1"/>
    <col min="1280" max="1280" width="39.28515625" style="178" customWidth="1"/>
    <col min="1281" max="1532" width="11.42578125" style="178"/>
    <col min="1533" max="1533" width="12.140625" style="178" customWidth="1"/>
    <col min="1534" max="1534" width="31.42578125" style="178" customWidth="1"/>
    <col min="1535" max="1535" width="24" style="178" customWidth="1"/>
    <col min="1536" max="1536" width="39.28515625" style="178" customWidth="1"/>
    <col min="1537" max="1788" width="11.42578125" style="178"/>
    <col min="1789" max="1789" width="12.140625" style="178" customWidth="1"/>
    <col min="1790" max="1790" width="31.42578125" style="178" customWidth="1"/>
    <col min="1791" max="1791" width="24" style="178" customWidth="1"/>
    <col min="1792" max="1792" width="39.28515625" style="178" customWidth="1"/>
    <col min="1793" max="2044" width="11.42578125" style="178"/>
    <col min="2045" max="2045" width="12.140625" style="178" customWidth="1"/>
    <col min="2046" max="2046" width="31.42578125" style="178" customWidth="1"/>
    <col min="2047" max="2047" width="24" style="178" customWidth="1"/>
    <col min="2048" max="2048" width="39.28515625" style="178" customWidth="1"/>
    <col min="2049" max="2300" width="11.42578125" style="178"/>
    <col min="2301" max="2301" width="12.140625" style="178" customWidth="1"/>
    <col min="2302" max="2302" width="31.42578125" style="178" customWidth="1"/>
    <col min="2303" max="2303" width="24" style="178" customWidth="1"/>
    <col min="2304" max="2304" width="39.28515625" style="178" customWidth="1"/>
    <col min="2305" max="2556" width="11.42578125" style="178"/>
    <col min="2557" max="2557" width="12.140625" style="178" customWidth="1"/>
    <col min="2558" max="2558" width="31.42578125" style="178" customWidth="1"/>
    <col min="2559" max="2559" width="24" style="178" customWidth="1"/>
    <col min="2560" max="2560" width="39.28515625" style="178" customWidth="1"/>
    <col min="2561" max="2812" width="11.42578125" style="178"/>
    <col min="2813" max="2813" width="12.140625" style="178" customWidth="1"/>
    <col min="2814" max="2814" width="31.42578125" style="178" customWidth="1"/>
    <col min="2815" max="2815" width="24" style="178" customWidth="1"/>
    <col min="2816" max="2816" width="39.28515625" style="178" customWidth="1"/>
    <col min="2817" max="3068" width="11.42578125" style="178"/>
    <col min="3069" max="3069" width="12.140625" style="178" customWidth="1"/>
    <col min="3070" max="3070" width="31.42578125" style="178" customWidth="1"/>
    <col min="3071" max="3071" width="24" style="178" customWidth="1"/>
    <col min="3072" max="3072" width="39.28515625" style="178" customWidth="1"/>
    <col min="3073" max="3324" width="11.42578125" style="178"/>
    <col min="3325" max="3325" width="12.140625" style="178" customWidth="1"/>
    <col min="3326" max="3326" width="31.42578125" style="178" customWidth="1"/>
    <col min="3327" max="3327" width="24" style="178" customWidth="1"/>
    <col min="3328" max="3328" width="39.28515625" style="178" customWidth="1"/>
    <col min="3329" max="3580" width="11.42578125" style="178"/>
    <col min="3581" max="3581" width="12.140625" style="178" customWidth="1"/>
    <col min="3582" max="3582" width="31.42578125" style="178" customWidth="1"/>
    <col min="3583" max="3583" width="24" style="178" customWidth="1"/>
    <col min="3584" max="3584" width="39.28515625" style="178" customWidth="1"/>
    <col min="3585" max="3836" width="11.42578125" style="178"/>
    <col min="3837" max="3837" width="12.140625" style="178" customWidth="1"/>
    <col min="3838" max="3838" width="31.42578125" style="178" customWidth="1"/>
    <col min="3839" max="3839" width="24" style="178" customWidth="1"/>
    <col min="3840" max="3840" width="39.28515625" style="178" customWidth="1"/>
    <col min="3841" max="4092" width="11.42578125" style="178"/>
    <col min="4093" max="4093" width="12.140625" style="178" customWidth="1"/>
    <col min="4094" max="4094" width="31.42578125" style="178" customWidth="1"/>
    <col min="4095" max="4095" width="24" style="178" customWidth="1"/>
    <col min="4096" max="4096" width="39.28515625" style="178" customWidth="1"/>
    <col min="4097" max="4348" width="11.42578125" style="178"/>
    <col min="4349" max="4349" width="12.140625" style="178" customWidth="1"/>
    <col min="4350" max="4350" width="31.42578125" style="178" customWidth="1"/>
    <col min="4351" max="4351" width="24" style="178" customWidth="1"/>
    <col min="4352" max="4352" width="39.28515625" style="178" customWidth="1"/>
    <col min="4353" max="4604" width="11.42578125" style="178"/>
    <col min="4605" max="4605" width="12.140625" style="178" customWidth="1"/>
    <col min="4606" max="4606" width="31.42578125" style="178" customWidth="1"/>
    <col min="4607" max="4607" width="24" style="178" customWidth="1"/>
    <col min="4608" max="4608" width="39.28515625" style="178" customWidth="1"/>
    <col min="4609" max="4860" width="11.42578125" style="178"/>
    <col min="4861" max="4861" width="12.140625" style="178" customWidth="1"/>
    <col min="4862" max="4862" width="31.42578125" style="178" customWidth="1"/>
    <col min="4863" max="4863" width="24" style="178" customWidth="1"/>
    <col min="4864" max="4864" width="39.28515625" style="178" customWidth="1"/>
    <col min="4865" max="5116" width="11.42578125" style="178"/>
    <col min="5117" max="5117" width="12.140625" style="178" customWidth="1"/>
    <col min="5118" max="5118" width="31.42578125" style="178" customWidth="1"/>
    <col min="5119" max="5119" width="24" style="178" customWidth="1"/>
    <col min="5120" max="5120" width="39.28515625" style="178" customWidth="1"/>
    <col min="5121" max="5372" width="11.42578125" style="178"/>
    <col min="5373" max="5373" width="12.140625" style="178" customWidth="1"/>
    <col min="5374" max="5374" width="31.42578125" style="178" customWidth="1"/>
    <col min="5375" max="5375" width="24" style="178" customWidth="1"/>
    <col min="5376" max="5376" width="39.28515625" style="178" customWidth="1"/>
    <col min="5377" max="5628" width="11.42578125" style="178"/>
    <col min="5629" max="5629" width="12.140625" style="178" customWidth="1"/>
    <col min="5630" max="5630" width="31.42578125" style="178" customWidth="1"/>
    <col min="5631" max="5631" width="24" style="178" customWidth="1"/>
    <col min="5632" max="5632" width="39.28515625" style="178" customWidth="1"/>
    <col min="5633" max="5884" width="11.42578125" style="178"/>
    <col min="5885" max="5885" width="12.140625" style="178" customWidth="1"/>
    <col min="5886" max="5886" width="31.42578125" style="178" customWidth="1"/>
    <col min="5887" max="5887" width="24" style="178" customWidth="1"/>
    <col min="5888" max="5888" width="39.28515625" style="178" customWidth="1"/>
    <col min="5889" max="6140" width="11.42578125" style="178"/>
    <col min="6141" max="6141" width="12.140625" style="178" customWidth="1"/>
    <col min="6142" max="6142" width="31.42578125" style="178" customWidth="1"/>
    <col min="6143" max="6143" width="24" style="178" customWidth="1"/>
    <col min="6144" max="6144" width="39.28515625" style="178" customWidth="1"/>
    <col min="6145" max="6396" width="11.42578125" style="178"/>
    <col min="6397" max="6397" width="12.140625" style="178" customWidth="1"/>
    <col min="6398" max="6398" width="31.42578125" style="178" customWidth="1"/>
    <col min="6399" max="6399" width="24" style="178" customWidth="1"/>
    <col min="6400" max="6400" width="39.28515625" style="178" customWidth="1"/>
    <col min="6401" max="6652" width="11.42578125" style="178"/>
    <col min="6653" max="6653" width="12.140625" style="178" customWidth="1"/>
    <col min="6654" max="6654" width="31.42578125" style="178" customWidth="1"/>
    <col min="6655" max="6655" width="24" style="178" customWidth="1"/>
    <col min="6656" max="6656" width="39.28515625" style="178" customWidth="1"/>
    <col min="6657" max="6908" width="11.42578125" style="178"/>
    <col min="6909" max="6909" width="12.140625" style="178" customWidth="1"/>
    <col min="6910" max="6910" width="31.42578125" style="178" customWidth="1"/>
    <col min="6911" max="6911" width="24" style="178" customWidth="1"/>
    <col min="6912" max="6912" width="39.28515625" style="178" customWidth="1"/>
    <col min="6913" max="7164" width="11.42578125" style="178"/>
    <col min="7165" max="7165" width="12.140625" style="178" customWidth="1"/>
    <col min="7166" max="7166" width="31.42578125" style="178" customWidth="1"/>
    <col min="7167" max="7167" width="24" style="178" customWidth="1"/>
    <col min="7168" max="7168" width="39.28515625" style="178" customWidth="1"/>
    <col min="7169" max="7420" width="11.42578125" style="178"/>
    <col min="7421" max="7421" width="12.140625" style="178" customWidth="1"/>
    <col min="7422" max="7422" width="31.42578125" style="178" customWidth="1"/>
    <col min="7423" max="7423" width="24" style="178" customWidth="1"/>
    <col min="7424" max="7424" width="39.28515625" style="178" customWidth="1"/>
    <col min="7425" max="7676" width="11.42578125" style="178"/>
    <col min="7677" max="7677" width="12.140625" style="178" customWidth="1"/>
    <col min="7678" max="7678" width="31.42578125" style="178" customWidth="1"/>
    <col min="7679" max="7679" width="24" style="178" customWidth="1"/>
    <col min="7680" max="7680" width="39.28515625" style="178" customWidth="1"/>
    <col min="7681" max="7932" width="11.42578125" style="178"/>
    <col min="7933" max="7933" width="12.140625" style="178" customWidth="1"/>
    <col min="7934" max="7934" width="31.42578125" style="178" customWidth="1"/>
    <col min="7935" max="7935" width="24" style="178" customWidth="1"/>
    <col min="7936" max="7936" width="39.28515625" style="178" customWidth="1"/>
    <col min="7937" max="8188" width="11.42578125" style="178"/>
    <col min="8189" max="8189" width="12.140625" style="178" customWidth="1"/>
    <col min="8190" max="8190" width="31.42578125" style="178" customWidth="1"/>
    <col min="8191" max="8191" width="24" style="178" customWidth="1"/>
    <col min="8192" max="8192" width="39.28515625" style="178" customWidth="1"/>
    <col min="8193" max="8444" width="11.42578125" style="178"/>
    <col min="8445" max="8445" width="12.140625" style="178" customWidth="1"/>
    <col min="8446" max="8446" width="31.42578125" style="178" customWidth="1"/>
    <col min="8447" max="8447" width="24" style="178" customWidth="1"/>
    <col min="8448" max="8448" width="39.28515625" style="178" customWidth="1"/>
    <col min="8449" max="8700" width="11.42578125" style="178"/>
    <col min="8701" max="8701" width="12.140625" style="178" customWidth="1"/>
    <col min="8702" max="8702" width="31.42578125" style="178" customWidth="1"/>
    <col min="8703" max="8703" width="24" style="178" customWidth="1"/>
    <col min="8704" max="8704" width="39.28515625" style="178" customWidth="1"/>
    <col min="8705" max="8956" width="11.42578125" style="178"/>
    <col min="8957" max="8957" width="12.140625" style="178" customWidth="1"/>
    <col min="8958" max="8958" width="31.42578125" style="178" customWidth="1"/>
    <col min="8959" max="8959" width="24" style="178" customWidth="1"/>
    <col min="8960" max="8960" width="39.28515625" style="178" customWidth="1"/>
    <col min="8961" max="9212" width="11.42578125" style="178"/>
    <col min="9213" max="9213" width="12.140625" style="178" customWidth="1"/>
    <col min="9214" max="9214" width="31.42578125" style="178" customWidth="1"/>
    <col min="9215" max="9215" width="24" style="178" customWidth="1"/>
    <col min="9216" max="9216" width="39.28515625" style="178" customWidth="1"/>
    <col min="9217" max="9468" width="11.42578125" style="178"/>
    <col min="9469" max="9469" width="12.140625" style="178" customWidth="1"/>
    <col min="9470" max="9470" width="31.42578125" style="178" customWidth="1"/>
    <col min="9471" max="9471" width="24" style="178" customWidth="1"/>
    <col min="9472" max="9472" width="39.28515625" style="178" customWidth="1"/>
    <col min="9473" max="9724" width="11.42578125" style="178"/>
    <col min="9725" max="9725" width="12.140625" style="178" customWidth="1"/>
    <col min="9726" max="9726" width="31.42578125" style="178" customWidth="1"/>
    <col min="9727" max="9727" width="24" style="178" customWidth="1"/>
    <col min="9728" max="9728" width="39.28515625" style="178" customWidth="1"/>
    <col min="9729" max="9980" width="11.42578125" style="178"/>
    <col min="9981" max="9981" width="12.140625" style="178" customWidth="1"/>
    <col min="9982" max="9982" width="31.42578125" style="178" customWidth="1"/>
    <col min="9983" max="9983" width="24" style="178" customWidth="1"/>
    <col min="9984" max="9984" width="39.28515625" style="178" customWidth="1"/>
    <col min="9985" max="10236" width="11.42578125" style="178"/>
    <col min="10237" max="10237" width="12.140625" style="178" customWidth="1"/>
    <col min="10238" max="10238" width="31.42578125" style="178" customWidth="1"/>
    <col min="10239" max="10239" width="24" style="178" customWidth="1"/>
    <col min="10240" max="10240" width="39.28515625" style="178" customWidth="1"/>
    <col min="10241" max="10492" width="11.42578125" style="178"/>
    <col min="10493" max="10493" width="12.140625" style="178" customWidth="1"/>
    <col min="10494" max="10494" width="31.42578125" style="178" customWidth="1"/>
    <col min="10495" max="10495" width="24" style="178" customWidth="1"/>
    <col min="10496" max="10496" width="39.28515625" style="178" customWidth="1"/>
    <col min="10497" max="10748" width="11.42578125" style="178"/>
    <col min="10749" max="10749" width="12.140625" style="178" customWidth="1"/>
    <col min="10750" max="10750" width="31.42578125" style="178" customWidth="1"/>
    <col min="10751" max="10751" width="24" style="178" customWidth="1"/>
    <col min="10752" max="10752" width="39.28515625" style="178" customWidth="1"/>
    <col min="10753" max="11004" width="11.42578125" style="178"/>
    <col min="11005" max="11005" width="12.140625" style="178" customWidth="1"/>
    <col min="11006" max="11006" width="31.42578125" style="178" customWidth="1"/>
    <col min="11007" max="11007" width="24" style="178" customWidth="1"/>
    <col min="11008" max="11008" width="39.28515625" style="178" customWidth="1"/>
    <col min="11009" max="11260" width="11.42578125" style="178"/>
    <col min="11261" max="11261" width="12.140625" style="178" customWidth="1"/>
    <col min="11262" max="11262" width="31.42578125" style="178" customWidth="1"/>
    <col min="11263" max="11263" width="24" style="178" customWidth="1"/>
    <col min="11264" max="11264" width="39.28515625" style="178" customWidth="1"/>
    <col min="11265" max="11516" width="11.42578125" style="178"/>
    <col min="11517" max="11517" width="12.140625" style="178" customWidth="1"/>
    <col min="11518" max="11518" width="31.42578125" style="178" customWidth="1"/>
    <col min="11519" max="11519" width="24" style="178" customWidth="1"/>
    <col min="11520" max="11520" width="39.28515625" style="178" customWidth="1"/>
    <col min="11521" max="11772" width="11.42578125" style="178"/>
    <col min="11773" max="11773" width="12.140625" style="178" customWidth="1"/>
    <col min="11774" max="11774" width="31.42578125" style="178" customWidth="1"/>
    <col min="11775" max="11775" width="24" style="178" customWidth="1"/>
    <col min="11776" max="11776" width="39.28515625" style="178" customWidth="1"/>
    <col min="11777" max="12028" width="11.42578125" style="178"/>
    <col min="12029" max="12029" width="12.140625" style="178" customWidth="1"/>
    <col min="12030" max="12030" width="31.42578125" style="178" customWidth="1"/>
    <col min="12031" max="12031" width="24" style="178" customWidth="1"/>
    <col min="12032" max="12032" width="39.28515625" style="178" customWidth="1"/>
    <col min="12033" max="12284" width="11.42578125" style="178"/>
    <col min="12285" max="12285" width="12.140625" style="178" customWidth="1"/>
    <col min="12286" max="12286" width="31.42578125" style="178" customWidth="1"/>
    <col min="12287" max="12287" width="24" style="178" customWidth="1"/>
    <col min="12288" max="12288" width="39.28515625" style="178" customWidth="1"/>
    <col min="12289" max="12540" width="11.42578125" style="178"/>
    <col min="12541" max="12541" width="12.140625" style="178" customWidth="1"/>
    <col min="12542" max="12542" width="31.42578125" style="178" customWidth="1"/>
    <col min="12543" max="12543" width="24" style="178" customWidth="1"/>
    <col min="12544" max="12544" width="39.28515625" style="178" customWidth="1"/>
    <col min="12545" max="12796" width="11.42578125" style="178"/>
    <col min="12797" max="12797" width="12.140625" style="178" customWidth="1"/>
    <col min="12798" max="12798" width="31.42578125" style="178" customWidth="1"/>
    <col min="12799" max="12799" width="24" style="178" customWidth="1"/>
    <col min="12800" max="12800" width="39.28515625" style="178" customWidth="1"/>
    <col min="12801" max="13052" width="11.42578125" style="178"/>
    <col min="13053" max="13053" width="12.140625" style="178" customWidth="1"/>
    <col min="13054" max="13054" width="31.42578125" style="178" customWidth="1"/>
    <col min="13055" max="13055" width="24" style="178" customWidth="1"/>
    <col min="13056" max="13056" width="39.28515625" style="178" customWidth="1"/>
    <col min="13057" max="13308" width="11.42578125" style="178"/>
    <col min="13309" max="13309" width="12.140625" style="178" customWidth="1"/>
    <col min="13310" max="13310" width="31.42578125" style="178" customWidth="1"/>
    <col min="13311" max="13311" width="24" style="178" customWidth="1"/>
    <col min="13312" max="13312" width="39.28515625" style="178" customWidth="1"/>
    <col min="13313" max="13564" width="11.42578125" style="178"/>
    <col min="13565" max="13565" width="12.140625" style="178" customWidth="1"/>
    <col min="13566" max="13566" width="31.42578125" style="178" customWidth="1"/>
    <col min="13567" max="13567" width="24" style="178" customWidth="1"/>
    <col min="13568" max="13568" width="39.28515625" style="178" customWidth="1"/>
    <col min="13569" max="13820" width="11.42578125" style="178"/>
    <col min="13821" max="13821" width="12.140625" style="178" customWidth="1"/>
    <col min="13822" max="13822" width="31.42578125" style="178" customWidth="1"/>
    <col min="13823" max="13823" width="24" style="178" customWidth="1"/>
    <col min="13824" max="13824" width="39.28515625" style="178" customWidth="1"/>
    <col min="13825" max="14076" width="11.42578125" style="178"/>
    <col min="14077" max="14077" width="12.140625" style="178" customWidth="1"/>
    <col min="14078" max="14078" width="31.42578125" style="178" customWidth="1"/>
    <col min="14079" max="14079" width="24" style="178" customWidth="1"/>
    <col min="14080" max="14080" width="39.28515625" style="178" customWidth="1"/>
    <col min="14081" max="14332" width="11.42578125" style="178"/>
    <col min="14333" max="14333" width="12.140625" style="178" customWidth="1"/>
    <col min="14334" max="14334" width="31.42578125" style="178" customWidth="1"/>
    <col min="14335" max="14335" width="24" style="178" customWidth="1"/>
    <col min="14336" max="14336" width="39.28515625" style="178" customWidth="1"/>
    <col min="14337" max="14588" width="11.42578125" style="178"/>
    <col min="14589" max="14589" width="12.140625" style="178" customWidth="1"/>
    <col min="14590" max="14590" width="31.42578125" style="178" customWidth="1"/>
    <col min="14591" max="14591" width="24" style="178" customWidth="1"/>
    <col min="14592" max="14592" width="39.28515625" style="178" customWidth="1"/>
    <col min="14593" max="14844" width="11.42578125" style="178"/>
    <col min="14845" max="14845" width="12.140625" style="178" customWidth="1"/>
    <col min="14846" max="14846" width="31.42578125" style="178" customWidth="1"/>
    <col min="14847" max="14847" width="24" style="178" customWidth="1"/>
    <col min="14848" max="14848" width="39.28515625" style="178" customWidth="1"/>
    <col min="14849" max="15100" width="11.42578125" style="178"/>
    <col min="15101" max="15101" width="12.140625" style="178" customWidth="1"/>
    <col min="15102" max="15102" width="31.42578125" style="178" customWidth="1"/>
    <col min="15103" max="15103" width="24" style="178" customWidth="1"/>
    <col min="15104" max="15104" width="39.28515625" style="178" customWidth="1"/>
    <col min="15105" max="15356" width="11.42578125" style="178"/>
    <col min="15357" max="15357" width="12.140625" style="178" customWidth="1"/>
    <col min="15358" max="15358" width="31.42578125" style="178" customWidth="1"/>
    <col min="15359" max="15359" width="24" style="178" customWidth="1"/>
    <col min="15360" max="15360" width="39.28515625" style="178" customWidth="1"/>
    <col min="15361" max="15612" width="11.42578125" style="178"/>
    <col min="15613" max="15613" width="12.140625" style="178" customWidth="1"/>
    <col min="15614" max="15614" width="31.42578125" style="178" customWidth="1"/>
    <col min="15615" max="15615" width="24" style="178" customWidth="1"/>
    <col min="15616" max="15616" width="39.28515625" style="178" customWidth="1"/>
    <col min="15617" max="15868" width="11.42578125" style="178"/>
    <col min="15869" max="15869" width="12.140625" style="178" customWidth="1"/>
    <col min="15870" max="15870" width="31.42578125" style="178" customWidth="1"/>
    <col min="15871" max="15871" width="24" style="178" customWidth="1"/>
    <col min="15872" max="15872" width="39.28515625" style="178" customWidth="1"/>
    <col min="15873" max="16124" width="11.42578125" style="178"/>
    <col min="16125" max="16125" width="12.140625" style="178" customWidth="1"/>
    <col min="16126" max="16126" width="31.42578125" style="178" customWidth="1"/>
    <col min="16127" max="16127" width="24" style="178" customWidth="1"/>
    <col min="16128" max="16128" width="39.28515625" style="178" customWidth="1"/>
    <col min="16129" max="16384" width="11.42578125" style="178"/>
  </cols>
  <sheetData>
    <row r="1" spans="1:4" ht="18" customHeight="1">
      <c r="A1" s="179" t="str">
        <f>Cover!B3</f>
        <v>Specification No.: CC-CS/1010-ER1/SS-4083/3/G2</v>
      </c>
      <c r="B1" s="180"/>
      <c r="C1" s="181"/>
      <c r="D1" s="182" t="s">
        <v>143</v>
      </c>
    </row>
    <row r="2" spans="1:4" ht="18" customHeight="1">
      <c r="A2" s="183"/>
      <c r="B2" s="184"/>
      <c r="C2" s="185"/>
      <c r="D2" s="185"/>
    </row>
    <row r="3" spans="1:4" ht="73.5" customHeight="1">
      <c r="A3" s="948" t="str">
        <f>Cover!$B$2</f>
        <v>Substation Extension Package-SS69 for (i) 400/220 kV Muzaffarpur S/S extn including ICT, (ii) 400 kV Saharsa S/S extn, (iii) 400 kV Durgapur S/S extn and (ii) 400kV Kahalgaon S/S (NTPC) extn associated with Eastern Region Strengthening Scheme-XXIII</v>
      </c>
      <c r="B3" s="948"/>
      <c r="C3" s="948"/>
      <c r="D3" s="948"/>
    </row>
    <row r="4" spans="1:4" ht="21.95" customHeight="1">
      <c r="A4" s="946" t="s">
        <v>130</v>
      </c>
      <c r="B4" s="946"/>
      <c r="C4" s="946"/>
      <c r="D4" s="946"/>
    </row>
    <row r="5" spans="1:4" ht="18" customHeight="1">
      <c r="A5" s="187"/>
    </row>
    <row r="6" spans="1:4" ht="18" customHeight="1">
      <c r="A6" s="44" t="str">
        <f>'Sch-1'!A6</f>
        <v>Bidder’s Name and Address  (Sole Bidder) :</v>
      </c>
      <c r="D6" s="151" t="s">
        <v>1</v>
      </c>
    </row>
    <row r="7" spans="1:4" ht="36" customHeight="1">
      <c r="A7" s="953" t="str">
        <f>'Sch-1'!A7</f>
        <v/>
      </c>
      <c r="B7" s="953"/>
      <c r="C7" s="953"/>
      <c r="D7" s="153" t="str">
        <f>'Sch-1'!L7</f>
        <v>Contract Services</v>
      </c>
    </row>
    <row r="8" spans="1:4" ht="18" customHeight="1">
      <c r="A8" s="51" t="s">
        <v>43</v>
      </c>
      <c r="B8" s="944" t="str">
        <f>IF('Sch-1'!C8=0, "", 'Sch-1'!C8)</f>
        <v/>
      </c>
      <c r="C8" s="944"/>
      <c r="D8" s="153" t="str">
        <f>'Sch-1'!L8</f>
        <v>Power Grid Corporation of India Ltd.,</v>
      </c>
    </row>
    <row r="9" spans="1:4" ht="18" customHeight="1">
      <c r="A9" s="51" t="s">
        <v>44</v>
      </c>
      <c r="B9" s="944" t="str">
        <f>IF('Sch-1'!C9=0, "", 'Sch-1'!C9)</f>
        <v/>
      </c>
      <c r="C9" s="944"/>
      <c r="D9" s="153" t="str">
        <f>'Sch-1'!L9</f>
        <v>"Saudamini", Plot No.-2</v>
      </c>
    </row>
    <row r="10" spans="1:4" ht="18" customHeight="1">
      <c r="A10" s="52"/>
      <c r="B10" s="944" t="str">
        <f>IF('Sch-1'!C10=0, "", 'Sch-1'!C10)</f>
        <v/>
      </c>
      <c r="C10" s="944"/>
      <c r="D10" s="153" t="str">
        <f>'Sch-1'!L10</f>
        <v xml:space="preserve">Sector-29, </v>
      </c>
    </row>
    <row r="11" spans="1:4" ht="18" customHeight="1">
      <c r="A11" s="52"/>
      <c r="B11" s="944" t="str">
        <f>IF('Sch-1'!C11=0, "", 'Sch-1'!C11)</f>
        <v/>
      </c>
      <c r="C11" s="944"/>
      <c r="D11" s="153" t="str">
        <f>'Sch-1'!L11</f>
        <v>Gurgaon (Haryana) - 122001</v>
      </c>
    </row>
    <row r="12" spans="1:4" ht="18" customHeight="1">
      <c r="A12" s="188"/>
      <c r="B12" s="188"/>
      <c r="C12" s="188"/>
      <c r="D12" s="189"/>
    </row>
    <row r="13" spans="1:4" ht="21.95" customHeight="1">
      <c r="A13" s="190" t="s">
        <v>116</v>
      </c>
      <c r="B13" s="937" t="s">
        <v>18</v>
      </c>
      <c r="C13" s="938"/>
      <c r="D13" s="191" t="s">
        <v>118</v>
      </c>
    </row>
    <row r="14" spans="1:4" ht="21.95" customHeight="1">
      <c r="A14" s="155" t="s">
        <v>119</v>
      </c>
      <c r="B14" s="949" t="s">
        <v>131</v>
      </c>
      <c r="C14" s="949"/>
      <c r="D14" s="192">
        <f>Discount!H35+Discount!K35</f>
        <v>0</v>
      </c>
    </row>
    <row r="15" spans="1:4" ht="35.1" customHeight="1">
      <c r="A15" s="193"/>
      <c r="B15" s="950" t="s">
        <v>132</v>
      </c>
      <c r="C15" s="951"/>
      <c r="D15" s="194"/>
    </row>
    <row r="16" spans="1:4" ht="21.95" customHeight="1">
      <c r="A16" s="155" t="s">
        <v>120</v>
      </c>
      <c r="B16" s="949" t="s">
        <v>133</v>
      </c>
      <c r="C16" s="949"/>
      <c r="D16" s="192">
        <f>Discount!I35</f>
        <v>0</v>
      </c>
    </row>
    <row r="17" spans="1:4" ht="35.1" customHeight="1">
      <c r="A17" s="193"/>
      <c r="B17" s="950" t="s">
        <v>316</v>
      </c>
      <c r="C17" s="951"/>
      <c r="D17" s="194"/>
    </row>
    <row r="18" spans="1:4" ht="21.95" customHeight="1">
      <c r="A18" s="155" t="s">
        <v>121</v>
      </c>
      <c r="B18" s="949" t="s">
        <v>134</v>
      </c>
      <c r="C18" s="949"/>
      <c r="D18" s="192">
        <f>Discount!J35</f>
        <v>0</v>
      </c>
    </row>
    <row r="19" spans="1:4" ht="30" customHeight="1">
      <c r="A19" s="193"/>
      <c r="B19" s="950" t="s">
        <v>135</v>
      </c>
      <c r="C19" s="951"/>
      <c r="D19" s="194"/>
    </row>
    <row r="20" spans="1:4" ht="21.95" customHeight="1">
      <c r="A20" s="155" t="s">
        <v>122</v>
      </c>
      <c r="B20" s="949" t="s">
        <v>542</v>
      </c>
      <c r="C20" s="949"/>
      <c r="D20" s="195">
        <v>0</v>
      </c>
    </row>
    <row r="21" spans="1:4" ht="30" customHeight="1">
      <c r="A21" s="193"/>
      <c r="B21" s="950" t="s">
        <v>136</v>
      </c>
      <c r="C21" s="951"/>
      <c r="D21" s="194"/>
    </row>
    <row r="22" spans="1:4" ht="30" customHeight="1">
      <c r="A22" s="155">
        <v>5</v>
      </c>
      <c r="B22" s="949" t="s">
        <v>137</v>
      </c>
      <c r="C22" s="949"/>
      <c r="D22" s="192">
        <f>'Sch-5 after discount'!D18:E18</f>
        <v>0</v>
      </c>
    </row>
    <row r="23" spans="1:4" ht="51" customHeight="1">
      <c r="A23" s="193"/>
      <c r="B23" s="950" t="s">
        <v>138</v>
      </c>
      <c r="C23" s="951"/>
      <c r="D23" s="210"/>
    </row>
    <row r="24" spans="1:4" ht="21.95" customHeight="1">
      <c r="A24" s="155" t="s">
        <v>124</v>
      </c>
      <c r="B24" s="949" t="s">
        <v>543</v>
      </c>
      <c r="C24" s="949"/>
      <c r="D24" s="195">
        <f>Discount!K35</f>
        <v>0</v>
      </c>
    </row>
    <row r="25" spans="1:4" ht="35.1" customHeight="1">
      <c r="A25" s="193"/>
      <c r="B25" s="954" t="s">
        <v>139</v>
      </c>
      <c r="C25" s="955"/>
      <c r="D25" s="194"/>
    </row>
    <row r="26" spans="1:4" ht="28.5" customHeight="1">
      <c r="A26" s="510"/>
      <c r="B26" s="952" t="s">
        <v>140</v>
      </c>
      <c r="C26" s="952"/>
      <c r="D26" s="531">
        <f>SUM(D14,D16,D18,D22)</f>
        <v>0</v>
      </c>
    </row>
    <row r="27" spans="1:4" ht="18.75" customHeight="1">
      <c r="A27" s="197"/>
      <c r="B27" s="198"/>
      <c r="C27" s="198"/>
      <c r="D27" s="199"/>
    </row>
    <row r="28" spans="1:4" ht="27.95" customHeight="1">
      <c r="A28" s="197"/>
      <c r="B28" s="198"/>
      <c r="C28" s="200"/>
      <c r="D28" s="199"/>
    </row>
    <row r="29" spans="1:4" ht="27.95" customHeight="1">
      <c r="A29" s="201" t="s">
        <v>141</v>
      </c>
      <c r="B29" s="202" t="str">
        <f>'Sch-6'!B29</f>
        <v>--</v>
      </c>
      <c r="C29" s="200" t="s">
        <v>126</v>
      </c>
      <c r="D29" s="203">
        <f>'Sch-6'!D29</f>
        <v>0</v>
      </c>
    </row>
    <row r="30" spans="1:4" ht="27.95" customHeight="1">
      <c r="A30" s="201" t="s">
        <v>142</v>
      </c>
      <c r="B30" s="202">
        <f>'Sch-6'!B30</f>
        <v>0</v>
      </c>
      <c r="C30" s="200" t="s">
        <v>128</v>
      </c>
      <c r="D30" s="203">
        <f>'Sch-6'!D30</f>
        <v>0</v>
      </c>
    </row>
    <row r="31" spans="1:4" ht="27.95" customHeight="1">
      <c r="A31" s="206"/>
      <c r="B31" s="184"/>
      <c r="C31" s="200"/>
    </row>
    <row r="32" spans="1:4" ht="30" customHeight="1">
      <c r="A32" s="206"/>
      <c r="B32" s="184"/>
      <c r="C32" s="200"/>
      <c r="D32" s="206"/>
    </row>
    <row r="33" spans="1:3" ht="30" customHeight="1">
      <c r="A33" s="207"/>
      <c r="B33" s="207"/>
      <c r="C33" s="208"/>
    </row>
  </sheetData>
  <sheetProtection password="CC67" sheet="1" objects="1" scenarios="1" selectLockedCells="1"/>
  <customSheetViews>
    <customSheetView guid="{ACCF2ACB-B594-4F96-A1BE-3FFBE35AE842}" showPageBreaks="1" printArea="1" view="pageBreakPreview" topLeftCell="A7">
      <selection activeCell="B20" sqref="B20:C20"/>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2CC5C8B-E1A0-44D5-9004-AA64A7EE9D42}" showPageBreaks="1" printArea="1" view="pageBreakPreview" topLeftCell="A10">
      <selection activeCell="B20" sqref="B20:C20"/>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F4E98EC-B3A8-42CF-8525-78BE0EF2C154}" showPageBreaks="1" printArea="1" view="pageBreakPreview">
      <selection activeCell="D14" sqref="D1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83920EE0-E8FD-48B1-9AB8-BA60512AB904}" showPageBreaks="1" printArea="1" view="pageBreakPreview" topLeftCell="A7">
      <selection activeCell="D14" sqref="D14"/>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A4C17E8F-58CD-4EED-9A5E-AA156D6F7BD9}" showPageBreaks="1" printArea="1" view="pageBreakPreview" topLeftCell="A19">
      <selection activeCell="B20" sqref="B20:C20"/>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45F3AF0C-46B9-4B87-BFCB-FE4EE3F9A2E7}" showPageBreaks="1" printArea="1" view="pageBreakPreview" topLeftCell="A13">
      <selection activeCell="B20" sqref="B20:C20"/>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s>
  <mergeCells count="21">
    <mergeCell ref="B17:C17"/>
    <mergeCell ref="A3:D3"/>
    <mergeCell ref="A4:D4"/>
    <mergeCell ref="A7:C7"/>
    <mergeCell ref="B8:C8"/>
    <mergeCell ref="B9:C9"/>
    <mergeCell ref="B10:C10"/>
    <mergeCell ref="B11:C11"/>
    <mergeCell ref="B13:C13"/>
    <mergeCell ref="B14:C14"/>
    <mergeCell ref="B15:C15"/>
    <mergeCell ref="B16:C16"/>
    <mergeCell ref="B24:C24"/>
    <mergeCell ref="B25:C25"/>
    <mergeCell ref="B26:C26"/>
    <mergeCell ref="B18:C18"/>
    <mergeCell ref="B19:C19"/>
    <mergeCell ref="B20:C20"/>
    <mergeCell ref="B21:C21"/>
    <mergeCell ref="B22:C22"/>
    <mergeCell ref="B23:C23"/>
  </mergeCells>
  <printOptions horizontalCentered="1"/>
  <pageMargins left="0.5" right="0.38" top="0.56999999999999995" bottom="0.48" header="0.38" footer="0.24"/>
  <pageSetup paperSize="9" scale="88" fitToHeight="0" orientation="portrait" r:id="rId7"/>
  <headerFooter alignWithMargins="0">
    <oddFooter>&amp;R&amp;"Book Antiqua,Bold"&amp;10Schedule-6/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AX184"/>
  <sheetViews>
    <sheetView view="pageBreakPreview" zoomScale="85" zoomScaleNormal="100" zoomScaleSheetLayoutView="85" workbookViewId="0">
      <selection activeCell="J34" sqref="J34"/>
    </sheetView>
  </sheetViews>
  <sheetFormatPr defaultRowHeight="16.5"/>
  <cols>
    <col min="1" max="1" width="7.5703125" style="375" customWidth="1"/>
    <col min="2" max="2" width="13.85546875" style="375" customWidth="1"/>
    <col min="3" max="3" width="11.42578125" style="375" customWidth="1"/>
    <col min="4" max="4" width="13.5703125" style="375" customWidth="1"/>
    <col min="5" max="5" width="12.42578125" style="375" customWidth="1"/>
    <col min="6" max="6" width="11.5703125" style="375" customWidth="1"/>
    <col min="7" max="7" width="22.140625" style="506" customWidth="1"/>
    <col min="8" max="8" width="8.7109375" style="342" customWidth="1"/>
    <col min="9" max="9" width="25" style="342" customWidth="1"/>
    <col min="10" max="10" width="26" style="342" customWidth="1"/>
    <col min="11" max="11" width="18" style="342" customWidth="1"/>
    <col min="12" max="12" width="9.140625" style="337"/>
    <col min="13" max="13" width="13.7109375" style="337" customWidth="1"/>
    <col min="14" max="14" width="17.5703125" style="337" customWidth="1"/>
    <col min="15" max="21" width="0" style="379" hidden="1" customWidth="1"/>
    <col min="22" max="23" width="9.140625" style="379"/>
    <col min="24" max="24" width="0" style="380" hidden="1" customWidth="1"/>
    <col min="25" max="25" width="15.85546875" style="380" hidden="1" customWidth="1"/>
    <col min="26" max="26" width="15.5703125" style="380" hidden="1" customWidth="1"/>
    <col min="27" max="27" width="24.42578125" style="379" hidden="1" customWidth="1"/>
    <col min="28" max="28" width="13.7109375" style="379" hidden="1" customWidth="1"/>
    <col min="29" max="30" width="0" style="379" hidden="1" customWidth="1"/>
    <col min="31" max="35" width="9.140625" style="379"/>
    <col min="36" max="39" width="9.140625" style="381"/>
    <col min="40" max="50" width="9.140625" style="382"/>
    <col min="51" max="250" width="9.140625" style="339"/>
    <col min="251" max="251" width="13" style="339" customWidth="1"/>
    <col min="252" max="252" width="35.85546875" style="339" customWidth="1"/>
    <col min="253" max="253" width="8.7109375" style="339" customWidth="1"/>
    <col min="254" max="254" width="11.7109375" style="339" customWidth="1"/>
    <col min="255" max="255" width="17.5703125" style="339" customWidth="1"/>
    <col min="256" max="256" width="18" style="339" customWidth="1"/>
    <col min="257" max="257" width="15.5703125" style="339" customWidth="1"/>
    <col min="258" max="258" width="23.85546875" style="339" customWidth="1"/>
    <col min="259" max="262" width="0" style="339" hidden="1" customWidth="1"/>
    <col min="263" max="279" width="9.140625" style="339"/>
    <col min="280" max="286" width="0" style="339" hidden="1" customWidth="1"/>
    <col min="287" max="506" width="9.140625" style="339"/>
    <col min="507" max="507" width="13" style="339" customWidth="1"/>
    <col min="508" max="508" width="35.85546875" style="339" customWidth="1"/>
    <col min="509" max="509" width="8.7109375" style="339" customWidth="1"/>
    <col min="510" max="510" width="11.7109375" style="339" customWidth="1"/>
    <col min="511" max="511" width="17.5703125" style="339" customWidth="1"/>
    <col min="512" max="512" width="18" style="339" customWidth="1"/>
    <col min="513" max="513" width="15.5703125" style="339" customWidth="1"/>
    <col min="514" max="514" width="23.85546875" style="339" customWidth="1"/>
    <col min="515" max="518" width="0" style="339" hidden="1" customWidth="1"/>
    <col min="519" max="535" width="9.140625" style="339"/>
    <col min="536" max="542" width="0" style="339" hidden="1" customWidth="1"/>
    <col min="543" max="762" width="9.140625" style="339"/>
    <col min="763" max="763" width="13" style="339" customWidth="1"/>
    <col min="764" max="764" width="35.85546875" style="339" customWidth="1"/>
    <col min="765" max="765" width="8.7109375" style="339" customWidth="1"/>
    <col min="766" max="766" width="11.7109375" style="339" customWidth="1"/>
    <col min="767" max="767" width="17.5703125" style="339" customWidth="1"/>
    <col min="768" max="768" width="18" style="339" customWidth="1"/>
    <col min="769" max="769" width="15.5703125" style="339" customWidth="1"/>
    <col min="770" max="770" width="23.85546875" style="339" customWidth="1"/>
    <col min="771" max="774" width="0" style="339" hidden="1" customWidth="1"/>
    <col min="775" max="791" width="9.140625" style="339"/>
    <col min="792" max="798" width="0" style="339" hidden="1" customWidth="1"/>
    <col min="799" max="1018" width="9.140625" style="339"/>
    <col min="1019" max="1019" width="13" style="339" customWidth="1"/>
    <col min="1020" max="1020" width="35.85546875" style="339" customWidth="1"/>
    <col min="1021" max="1021" width="8.7109375" style="339" customWidth="1"/>
    <col min="1022" max="1022" width="11.7109375" style="339" customWidth="1"/>
    <col min="1023" max="1023" width="17.5703125" style="339" customWidth="1"/>
    <col min="1024" max="1024" width="18" style="339" customWidth="1"/>
    <col min="1025" max="1025" width="15.5703125" style="339" customWidth="1"/>
    <col min="1026" max="1026" width="23.85546875" style="339" customWidth="1"/>
    <col min="1027" max="1030" width="0" style="339" hidden="1" customWidth="1"/>
    <col min="1031" max="1047" width="9.140625" style="339"/>
    <col min="1048" max="1054" width="0" style="339" hidden="1" customWidth="1"/>
    <col min="1055" max="1274" width="9.140625" style="339"/>
    <col min="1275" max="1275" width="13" style="339" customWidth="1"/>
    <col min="1276" max="1276" width="35.85546875" style="339" customWidth="1"/>
    <col min="1277" max="1277" width="8.7109375" style="339" customWidth="1"/>
    <col min="1278" max="1278" width="11.7109375" style="339" customWidth="1"/>
    <col min="1279" max="1279" width="17.5703125" style="339" customWidth="1"/>
    <col min="1280" max="1280" width="18" style="339" customWidth="1"/>
    <col min="1281" max="1281" width="15.5703125" style="339" customWidth="1"/>
    <col min="1282" max="1282" width="23.85546875" style="339" customWidth="1"/>
    <col min="1283" max="1286" width="0" style="339" hidden="1" customWidth="1"/>
    <col min="1287" max="1303" width="9.140625" style="339"/>
    <col min="1304" max="1310" width="0" style="339" hidden="1" customWidth="1"/>
    <col min="1311" max="1530" width="9.140625" style="339"/>
    <col min="1531" max="1531" width="13" style="339" customWidth="1"/>
    <col min="1532" max="1532" width="35.85546875" style="339" customWidth="1"/>
    <col min="1533" max="1533" width="8.7109375" style="339" customWidth="1"/>
    <col min="1534" max="1534" width="11.7109375" style="339" customWidth="1"/>
    <col min="1535" max="1535" width="17.5703125" style="339" customWidth="1"/>
    <col min="1536" max="1536" width="18" style="339" customWidth="1"/>
    <col min="1537" max="1537" width="15.5703125" style="339" customWidth="1"/>
    <col min="1538" max="1538" width="23.85546875" style="339" customWidth="1"/>
    <col min="1539" max="1542" width="0" style="339" hidden="1" customWidth="1"/>
    <col min="1543" max="1559" width="9.140625" style="339"/>
    <col min="1560" max="1566" width="0" style="339" hidden="1" customWidth="1"/>
    <col min="1567" max="1786" width="9.140625" style="339"/>
    <col min="1787" max="1787" width="13" style="339" customWidth="1"/>
    <col min="1788" max="1788" width="35.85546875" style="339" customWidth="1"/>
    <col min="1789" max="1789" width="8.7109375" style="339" customWidth="1"/>
    <col min="1790" max="1790" width="11.7109375" style="339" customWidth="1"/>
    <col min="1791" max="1791" width="17.5703125" style="339" customWidth="1"/>
    <col min="1792" max="1792" width="18" style="339" customWidth="1"/>
    <col min="1793" max="1793" width="15.5703125" style="339" customWidth="1"/>
    <col min="1794" max="1794" width="23.85546875" style="339" customWidth="1"/>
    <col min="1795" max="1798" width="0" style="339" hidden="1" customWidth="1"/>
    <col min="1799" max="1815" width="9.140625" style="339"/>
    <col min="1816" max="1822" width="0" style="339" hidden="1" customWidth="1"/>
    <col min="1823" max="2042" width="9.140625" style="339"/>
    <col min="2043" max="2043" width="13" style="339" customWidth="1"/>
    <col min="2044" max="2044" width="35.85546875" style="339" customWidth="1"/>
    <col min="2045" max="2045" width="8.7109375" style="339" customWidth="1"/>
    <col min="2046" max="2046" width="11.7109375" style="339" customWidth="1"/>
    <col min="2047" max="2047" width="17.5703125" style="339" customWidth="1"/>
    <col min="2048" max="2048" width="18" style="339" customWidth="1"/>
    <col min="2049" max="2049" width="15.5703125" style="339" customWidth="1"/>
    <col min="2050" max="2050" width="23.85546875" style="339" customWidth="1"/>
    <col min="2051" max="2054" width="0" style="339" hidden="1" customWidth="1"/>
    <col min="2055" max="2071" width="9.140625" style="339"/>
    <col min="2072" max="2078" width="0" style="339" hidden="1" customWidth="1"/>
    <col min="2079" max="2298" width="9.140625" style="339"/>
    <col min="2299" max="2299" width="13" style="339" customWidth="1"/>
    <col min="2300" max="2300" width="35.85546875" style="339" customWidth="1"/>
    <col min="2301" max="2301" width="8.7109375" style="339" customWidth="1"/>
    <col min="2302" max="2302" width="11.7109375" style="339" customWidth="1"/>
    <col min="2303" max="2303" width="17.5703125" style="339" customWidth="1"/>
    <col min="2304" max="2304" width="18" style="339" customWidth="1"/>
    <col min="2305" max="2305" width="15.5703125" style="339" customWidth="1"/>
    <col min="2306" max="2306" width="23.85546875" style="339" customWidth="1"/>
    <col min="2307" max="2310" width="0" style="339" hidden="1" customWidth="1"/>
    <col min="2311" max="2327" width="9.140625" style="339"/>
    <col min="2328" max="2334" width="0" style="339" hidden="1" customWidth="1"/>
    <col min="2335" max="2554" width="9.140625" style="339"/>
    <col min="2555" max="2555" width="13" style="339" customWidth="1"/>
    <col min="2556" max="2556" width="35.85546875" style="339" customWidth="1"/>
    <col min="2557" max="2557" width="8.7109375" style="339" customWidth="1"/>
    <col min="2558" max="2558" width="11.7109375" style="339" customWidth="1"/>
    <col min="2559" max="2559" width="17.5703125" style="339" customWidth="1"/>
    <col min="2560" max="2560" width="18" style="339" customWidth="1"/>
    <col min="2561" max="2561" width="15.5703125" style="339" customWidth="1"/>
    <col min="2562" max="2562" width="23.85546875" style="339" customWidth="1"/>
    <col min="2563" max="2566" width="0" style="339" hidden="1" customWidth="1"/>
    <col min="2567" max="2583" width="9.140625" style="339"/>
    <col min="2584" max="2590" width="0" style="339" hidden="1" customWidth="1"/>
    <col min="2591" max="2810" width="9.140625" style="339"/>
    <col min="2811" max="2811" width="13" style="339" customWidth="1"/>
    <col min="2812" max="2812" width="35.85546875" style="339" customWidth="1"/>
    <col min="2813" max="2813" width="8.7109375" style="339" customWidth="1"/>
    <col min="2814" max="2814" width="11.7109375" style="339" customWidth="1"/>
    <col min="2815" max="2815" width="17.5703125" style="339" customWidth="1"/>
    <col min="2816" max="2816" width="18" style="339" customWidth="1"/>
    <col min="2817" max="2817" width="15.5703125" style="339" customWidth="1"/>
    <col min="2818" max="2818" width="23.85546875" style="339" customWidth="1"/>
    <col min="2819" max="2822" width="0" style="339" hidden="1" customWidth="1"/>
    <col min="2823" max="2839" width="9.140625" style="339"/>
    <col min="2840" max="2846" width="0" style="339" hidden="1" customWidth="1"/>
    <col min="2847" max="3066" width="9.140625" style="339"/>
    <col min="3067" max="3067" width="13" style="339" customWidth="1"/>
    <col min="3068" max="3068" width="35.85546875" style="339" customWidth="1"/>
    <col min="3069" max="3069" width="8.7109375" style="339" customWidth="1"/>
    <col min="3070" max="3070" width="11.7109375" style="339" customWidth="1"/>
    <col min="3071" max="3071" width="17.5703125" style="339" customWidth="1"/>
    <col min="3072" max="3072" width="18" style="339" customWidth="1"/>
    <col min="3073" max="3073" width="15.5703125" style="339" customWidth="1"/>
    <col min="3074" max="3074" width="23.85546875" style="339" customWidth="1"/>
    <col min="3075" max="3078" width="0" style="339" hidden="1" customWidth="1"/>
    <col min="3079" max="3095" width="9.140625" style="339"/>
    <col min="3096" max="3102" width="0" style="339" hidden="1" customWidth="1"/>
    <col min="3103" max="3322" width="9.140625" style="339"/>
    <col min="3323" max="3323" width="13" style="339" customWidth="1"/>
    <col min="3324" max="3324" width="35.85546875" style="339" customWidth="1"/>
    <col min="3325" max="3325" width="8.7109375" style="339" customWidth="1"/>
    <col min="3326" max="3326" width="11.7109375" style="339" customWidth="1"/>
    <col min="3327" max="3327" width="17.5703125" style="339" customWidth="1"/>
    <col min="3328" max="3328" width="18" style="339" customWidth="1"/>
    <col min="3329" max="3329" width="15.5703125" style="339" customWidth="1"/>
    <col min="3330" max="3330" width="23.85546875" style="339" customWidth="1"/>
    <col min="3331" max="3334" width="0" style="339" hidden="1" customWidth="1"/>
    <col min="3335" max="3351" width="9.140625" style="339"/>
    <col min="3352" max="3358" width="0" style="339" hidden="1" customWidth="1"/>
    <col min="3359" max="3578" width="9.140625" style="339"/>
    <col min="3579" max="3579" width="13" style="339" customWidth="1"/>
    <col min="3580" max="3580" width="35.85546875" style="339" customWidth="1"/>
    <col min="3581" max="3581" width="8.7109375" style="339" customWidth="1"/>
    <col min="3582" max="3582" width="11.7109375" style="339" customWidth="1"/>
    <col min="3583" max="3583" width="17.5703125" style="339" customWidth="1"/>
    <col min="3584" max="3584" width="18" style="339" customWidth="1"/>
    <col min="3585" max="3585" width="15.5703125" style="339" customWidth="1"/>
    <col min="3586" max="3586" width="23.85546875" style="339" customWidth="1"/>
    <col min="3587" max="3590" width="0" style="339" hidden="1" customWidth="1"/>
    <col min="3591" max="3607" width="9.140625" style="339"/>
    <col min="3608" max="3614" width="0" style="339" hidden="1" customWidth="1"/>
    <col min="3615" max="3834" width="9.140625" style="339"/>
    <col min="3835" max="3835" width="13" style="339" customWidth="1"/>
    <col min="3836" max="3836" width="35.85546875" style="339" customWidth="1"/>
    <col min="3837" max="3837" width="8.7109375" style="339" customWidth="1"/>
    <col min="3838" max="3838" width="11.7109375" style="339" customWidth="1"/>
    <col min="3839" max="3839" width="17.5703125" style="339" customWidth="1"/>
    <col min="3840" max="3840" width="18" style="339" customWidth="1"/>
    <col min="3841" max="3841" width="15.5703125" style="339" customWidth="1"/>
    <col min="3842" max="3842" width="23.85546875" style="339" customWidth="1"/>
    <col min="3843" max="3846" width="0" style="339" hidden="1" customWidth="1"/>
    <col min="3847" max="3863" width="9.140625" style="339"/>
    <col min="3864" max="3870" width="0" style="339" hidden="1" customWidth="1"/>
    <col min="3871" max="4090" width="9.140625" style="339"/>
    <col min="4091" max="4091" width="13" style="339" customWidth="1"/>
    <col min="4092" max="4092" width="35.85546875" style="339" customWidth="1"/>
    <col min="4093" max="4093" width="8.7109375" style="339" customWidth="1"/>
    <col min="4094" max="4094" width="11.7109375" style="339" customWidth="1"/>
    <col min="4095" max="4095" width="17.5703125" style="339" customWidth="1"/>
    <col min="4096" max="4096" width="18" style="339" customWidth="1"/>
    <col min="4097" max="4097" width="15.5703125" style="339" customWidth="1"/>
    <col min="4098" max="4098" width="23.85546875" style="339" customWidth="1"/>
    <col min="4099" max="4102" width="0" style="339" hidden="1" customWidth="1"/>
    <col min="4103" max="4119" width="9.140625" style="339"/>
    <col min="4120" max="4126" width="0" style="339" hidden="1" customWidth="1"/>
    <col min="4127" max="4346" width="9.140625" style="339"/>
    <col min="4347" max="4347" width="13" style="339" customWidth="1"/>
    <col min="4348" max="4348" width="35.85546875" style="339" customWidth="1"/>
    <col min="4349" max="4349" width="8.7109375" style="339" customWidth="1"/>
    <col min="4350" max="4350" width="11.7109375" style="339" customWidth="1"/>
    <col min="4351" max="4351" width="17.5703125" style="339" customWidth="1"/>
    <col min="4352" max="4352" width="18" style="339" customWidth="1"/>
    <col min="4353" max="4353" width="15.5703125" style="339" customWidth="1"/>
    <col min="4354" max="4354" width="23.85546875" style="339" customWidth="1"/>
    <col min="4355" max="4358" width="0" style="339" hidden="1" customWidth="1"/>
    <col min="4359" max="4375" width="9.140625" style="339"/>
    <col min="4376" max="4382" width="0" style="339" hidden="1" customWidth="1"/>
    <col min="4383" max="4602" width="9.140625" style="339"/>
    <col min="4603" max="4603" width="13" style="339" customWidth="1"/>
    <col min="4604" max="4604" width="35.85546875" style="339" customWidth="1"/>
    <col min="4605" max="4605" width="8.7109375" style="339" customWidth="1"/>
    <col min="4606" max="4606" width="11.7109375" style="339" customWidth="1"/>
    <col min="4607" max="4607" width="17.5703125" style="339" customWidth="1"/>
    <col min="4608" max="4608" width="18" style="339" customWidth="1"/>
    <col min="4609" max="4609" width="15.5703125" style="339" customWidth="1"/>
    <col min="4610" max="4610" width="23.85546875" style="339" customWidth="1"/>
    <col min="4611" max="4614" width="0" style="339" hidden="1" customWidth="1"/>
    <col min="4615" max="4631" width="9.140625" style="339"/>
    <col min="4632" max="4638" width="0" style="339" hidden="1" customWidth="1"/>
    <col min="4639" max="4858" width="9.140625" style="339"/>
    <col min="4859" max="4859" width="13" style="339" customWidth="1"/>
    <col min="4860" max="4860" width="35.85546875" style="339" customWidth="1"/>
    <col min="4861" max="4861" width="8.7109375" style="339" customWidth="1"/>
    <col min="4862" max="4862" width="11.7109375" style="339" customWidth="1"/>
    <col min="4863" max="4863" width="17.5703125" style="339" customWidth="1"/>
    <col min="4864" max="4864" width="18" style="339" customWidth="1"/>
    <col min="4865" max="4865" width="15.5703125" style="339" customWidth="1"/>
    <col min="4866" max="4866" width="23.85546875" style="339" customWidth="1"/>
    <col min="4867" max="4870" width="0" style="339" hidden="1" customWidth="1"/>
    <col min="4871" max="4887" width="9.140625" style="339"/>
    <col min="4888" max="4894" width="0" style="339" hidden="1" customWidth="1"/>
    <col min="4895" max="5114" width="9.140625" style="339"/>
    <col min="5115" max="5115" width="13" style="339" customWidth="1"/>
    <col min="5116" max="5116" width="35.85546875" style="339" customWidth="1"/>
    <col min="5117" max="5117" width="8.7109375" style="339" customWidth="1"/>
    <col min="5118" max="5118" width="11.7109375" style="339" customWidth="1"/>
    <col min="5119" max="5119" width="17.5703125" style="339" customWidth="1"/>
    <col min="5120" max="5120" width="18" style="339" customWidth="1"/>
    <col min="5121" max="5121" width="15.5703125" style="339" customWidth="1"/>
    <col min="5122" max="5122" width="23.85546875" style="339" customWidth="1"/>
    <col min="5123" max="5126" width="0" style="339" hidden="1" customWidth="1"/>
    <col min="5127" max="5143" width="9.140625" style="339"/>
    <col min="5144" max="5150" width="0" style="339" hidden="1" customWidth="1"/>
    <col min="5151" max="5370" width="9.140625" style="339"/>
    <col min="5371" max="5371" width="13" style="339" customWidth="1"/>
    <col min="5372" max="5372" width="35.85546875" style="339" customWidth="1"/>
    <col min="5373" max="5373" width="8.7109375" style="339" customWidth="1"/>
    <col min="5374" max="5374" width="11.7109375" style="339" customWidth="1"/>
    <col min="5375" max="5375" width="17.5703125" style="339" customWidth="1"/>
    <col min="5376" max="5376" width="18" style="339" customWidth="1"/>
    <col min="5377" max="5377" width="15.5703125" style="339" customWidth="1"/>
    <col min="5378" max="5378" width="23.85546875" style="339" customWidth="1"/>
    <col min="5379" max="5382" width="0" style="339" hidden="1" customWidth="1"/>
    <col min="5383" max="5399" width="9.140625" style="339"/>
    <col min="5400" max="5406" width="0" style="339" hidden="1" customWidth="1"/>
    <col min="5407" max="5626" width="9.140625" style="339"/>
    <col min="5627" max="5627" width="13" style="339" customWidth="1"/>
    <col min="5628" max="5628" width="35.85546875" style="339" customWidth="1"/>
    <col min="5629" max="5629" width="8.7109375" style="339" customWidth="1"/>
    <col min="5630" max="5630" width="11.7109375" style="339" customWidth="1"/>
    <col min="5631" max="5631" width="17.5703125" style="339" customWidth="1"/>
    <col min="5632" max="5632" width="18" style="339" customWidth="1"/>
    <col min="5633" max="5633" width="15.5703125" style="339" customWidth="1"/>
    <col min="5634" max="5634" width="23.85546875" style="339" customWidth="1"/>
    <col min="5635" max="5638" width="0" style="339" hidden="1" customWidth="1"/>
    <col min="5639" max="5655" width="9.140625" style="339"/>
    <col min="5656" max="5662" width="0" style="339" hidden="1" customWidth="1"/>
    <col min="5663" max="5882" width="9.140625" style="339"/>
    <col min="5883" max="5883" width="13" style="339" customWidth="1"/>
    <col min="5884" max="5884" width="35.85546875" style="339" customWidth="1"/>
    <col min="5885" max="5885" width="8.7109375" style="339" customWidth="1"/>
    <col min="5886" max="5886" width="11.7109375" style="339" customWidth="1"/>
    <col min="5887" max="5887" width="17.5703125" style="339" customWidth="1"/>
    <col min="5888" max="5888" width="18" style="339" customWidth="1"/>
    <col min="5889" max="5889" width="15.5703125" style="339" customWidth="1"/>
    <col min="5890" max="5890" width="23.85546875" style="339" customWidth="1"/>
    <col min="5891" max="5894" width="0" style="339" hidden="1" customWidth="1"/>
    <col min="5895" max="5911" width="9.140625" style="339"/>
    <col min="5912" max="5918" width="0" style="339" hidden="1" customWidth="1"/>
    <col min="5919" max="6138" width="9.140625" style="339"/>
    <col min="6139" max="6139" width="13" style="339" customWidth="1"/>
    <col min="6140" max="6140" width="35.85546875" style="339" customWidth="1"/>
    <col min="6141" max="6141" width="8.7109375" style="339" customWidth="1"/>
    <col min="6142" max="6142" width="11.7109375" style="339" customWidth="1"/>
    <col min="6143" max="6143" width="17.5703125" style="339" customWidth="1"/>
    <col min="6144" max="6144" width="18" style="339" customWidth="1"/>
    <col min="6145" max="6145" width="15.5703125" style="339" customWidth="1"/>
    <col min="6146" max="6146" width="23.85546875" style="339" customWidth="1"/>
    <col min="6147" max="6150" width="0" style="339" hidden="1" customWidth="1"/>
    <col min="6151" max="6167" width="9.140625" style="339"/>
    <col min="6168" max="6174" width="0" style="339" hidden="1" customWidth="1"/>
    <col min="6175" max="6394" width="9.140625" style="339"/>
    <col min="6395" max="6395" width="13" style="339" customWidth="1"/>
    <col min="6396" max="6396" width="35.85546875" style="339" customWidth="1"/>
    <col min="6397" max="6397" width="8.7109375" style="339" customWidth="1"/>
    <col min="6398" max="6398" width="11.7109375" style="339" customWidth="1"/>
    <col min="6399" max="6399" width="17.5703125" style="339" customWidth="1"/>
    <col min="6400" max="6400" width="18" style="339" customWidth="1"/>
    <col min="6401" max="6401" width="15.5703125" style="339" customWidth="1"/>
    <col min="6402" max="6402" width="23.85546875" style="339" customWidth="1"/>
    <col min="6403" max="6406" width="0" style="339" hidden="1" customWidth="1"/>
    <col min="6407" max="6423" width="9.140625" style="339"/>
    <col min="6424" max="6430" width="0" style="339" hidden="1" customWidth="1"/>
    <col min="6431" max="6650" width="9.140625" style="339"/>
    <col min="6651" max="6651" width="13" style="339" customWidth="1"/>
    <col min="6652" max="6652" width="35.85546875" style="339" customWidth="1"/>
    <col min="6653" max="6653" width="8.7109375" style="339" customWidth="1"/>
    <col min="6654" max="6654" width="11.7109375" style="339" customWidth="1"/>
    <col min="6655" max="6655" width="17.5703125" style="339" customWidth="1"/>
    <col min="6656" max="6656" width="18" style="339" customWidth="1"/>
    <col min="6657" max="6657" width="15.5703125" style="339" customWidth="1"/>
    <col min="6658" max="6658" width="23.85546875" style="339" customWidth="1"/>
    <col min="6659" max="6662" width="0" style="339" hidden="1" customWidth="1"/>
    <col min="6663" max="6679" width="9.140625" style="339"/>
    <col min="6680" max="6686" width="0" style="339" hidden="1" customWidth="1"/>
    <col min="6687" max="6906" width="9.140625" style="339"/>
    <col min="6907" max="6907" width="13" style="339" customWidth="1"/>
    <col min="6908" max="6908" width="35.85546875" style="339" customWidth="1"/>
    <col min="6909" max="6909" width="8.7109375" style="339" customWidth="1"/>
    <col min="6910" max="6910" width="11.7109375" style="339" customWidth="1"/>
    <col min="6911" max="6911" width="17.5703125" style="339" customWidth="1"/>
    <col min="6912" max="6912" width="18" style="339" customWidth="1"/>
    <col min="6913" max="6913" width="15.5703125" style="339" customWidth="1"/>
    <col min="6914" max="6914" width="23.85546875" style="339" customWidth="1"/>
    <col min="6915" max="6918" width="0" style="339" hidden="1" customWidth="1"/>
    <col min="6919" max="6935" width="9.140625" style="339"/>
    <col min="6936" max="6942" width="0" style="339" hidden="1" customWidth="1"/>
    <col min="6943" max="7162" width="9.140625" style="339"/>
    <col min="7163" max="7163" width="13" style="339" customWidth="1"/>
    <col min="7164" max="7164" width="35.85546875" style="339" customWidth="1"/>
    <col min="7165" max="7165" width="8.7109375" style="339" customWidth="1"/>
    <col min="7166" max="7166" width="11.7109375" style="339" customWidth="1"/>
    <col min="7167" max="7167" width="17.5703125" style="339" customWidth="1"/>
    <col min="7168" max="7168" width="18" style="339" customWidth="1"/>
    <col min="7169" max="7169" width="15.5703125" style="339" customWidth="1"/>
    <col min="7170" max="7170" width="23.85546875" style="339" customWidth="1"/>
    <col min="7171" max="7174" width="0" style="339" hidden="1" customWidth="1"/>
    <col min="7175" max="7191" width="9.140625" style="339"/>
    <col min="7192" max="7198" width="0" style="339" hidden="1" customWidth="1"/>
    <col min="7199" max="7418" width="9.140625" style="339"/>
    <col min="7419" max="7419" width="13" style="339" customWidth="1"/>
    <col min="7420" max="7420" width="35.85546875" style="339" customWidth="1"/>
    <col min="7421" max="7421" width="8.7109375" style="339" customWidth="1"/>
    <col min="7422" max="7422" width="11.7109375" style="339" customWidth="1"/>
    <col min="7423" max="7423" width="17.5703125" style="339" customWidth="1"/>
    <col min="7424" max="7424" width="18" style="339" customWidth="1"/>
    <col min="7425" max="7425" width="15.5703125" style="339" customWidth="1"/>
    <col min="7426" max="7426" width="23.85546875" style="339" customWidth="1"/>
    <col min="7427" max="7430" width="0" style="339" hidden="1" customWidth="1"/>
    <col min="7431" max="7447" width="9.140625" style="339"/>
    <col min="7448" max="7454" width="0" style="339" hidden="1" customWidth="1"/>
    <col min="7455" max="7674" width="9.140625" style="339"/>
    <col min="7675" max="7675" width="13" style="339" customWidth="1"/>
    <col min="7676" max="7676" width="35.85546875" style="339" customWidth="1"/>
    <col min="7677" max="7677" width="8.7109375" style="339" customWidth="1"/>
    <col min="7678" max="7678" width="11.7109375" style="339" customWidth="1"/>
    <col min="7679" max="7679" width="17.5703125" style="339" customWidth="1"/>
    <col min="7680" max="7680" width="18" style="339" customWidth="1"/>
    <col min="7681" max="7681" width="15.5703125" style="339" customWidth="1"/>
    <col min="7682" max="7682" width="23.85546875" style="339" customWidth="1"/>
    <col min="7683" max="7686" width="0" style="339" hidden="1" customWidth="1"/>
    <col min="7687" max="7703" width="9.140625" style="339"/>
    <col min="7704" max="7710" width="0" style="339" hidden="1" customWidth="1"/>
    <col min="7711" max="7930" width="9.140625" style="339"/>
    <col min="7931" max="7931" width="13" style="339" customWidth="1"/>
    <col min="7932" max="7932" width="35.85546875" style="339" customWidth="1"/>
    <col min="7933" max="7933" width="8.7109375" style="339" customWidth="1"/>
    <col min="7934" max="7934" width="11.7109375" style="339" customWidth="1"/>
    <col min="7935" max="7935" width="17.5703125" style="339" customWidth="1"/>
    <col min="7936" max="7936" width="18" style="339" customWidth="1"/>
    <col min="7937" max="7937" width="15.5703125" style="339" customWidth="1"/>
    <col min="7938" max="7938" width="23.85546875" style="339" customWidth="1"/>
    <col min="7939" max="7942" width="0" style="339" hidden="1" customWidth="1"/>
    <col min="7943" max="7959" width="9.140625" style="339"/>
    <col min="7960" max="7966" width="0" style="339" hidden="1" customWidth="1"/>
    <col min="7967" max="8186" width="9.140625" style="339"/>
    <col min="8187" max="8187" width="13" style="339" customWidth="1"/>
    <col min="8188" max="8188" width="35.85546875" style="339" customWidth="1"/>
    <col min="8189" max="8189" width="8.7109375" style="339" customWidth="1"/>
    <col min="8190" max="8190" width="11.7109375" style="339" customWidth="1"/>
    <col min="8191" max="8191" width="17.5703125" style="339" customWidth="1"/>
    <col min="8192" max="8192" width="18" style="339" customWidth="1"/>
    <col min="8193" max="8193" width="15.5703125" style="339" customWidth="1"/>
    <col min="8194" max="8194" width="23.85546875" style="339" customWidth="1"/>
    <col min="8195" max="8198" width="0" style="339" hidden="1" customWidth="1"/>
    <col min="8199" max="8215" width="9.140625" style="339"/>
    <col min="8216" max="8222" width="0" style="339" hidden="1" customWidth="1"/>
    <col min="8223" max="8442" width="9.140625" style="339"/>
    <col min="8443" max="8443" width="13" style="339" customWidth="1"/>
    <col min="8444" max="8444" width="35.85546875" style="339" customWidth="1"/>
    <col min="8445" max="8445" width="8.7109375" style="339" customWidth="1"/>
    <col min="8446" max="8446" width="11.7109375" style="339" customWidth="1"/>
    <col min="8447" max="8447" width="17.5703125" style="339" customWidth="1"/>
    <col min="8448" max="8448" width="18" style="339" customWidth="1"/>
    <col min="8449" max="8449" width="15.5703125" style="339" customWidth="1"/>
    <col min="8450" max="8450" width="23.85546875" style="339" customWidth="1"/>
    <col min="8451" max="8454" width="0" style="339" hidden="1" customWidth="1"/>
    <col min="8455" max="8471" width="9.140625" style="339"/>
    <col min="8472" max="8478" width="0" style="339" hidden="1" customWidth="1"/>
    <col min="8479" max="8698" width="9.140625" style="339"/>
    <col min="8699" max="8699" width="13" style="339" customWidth="1"/>
    <col min="8700" max="8700" width="35.85546875" style="339" customWidth="1"/>
    <col min="8701" max="8701" width="8.7109375" style="339" customWidth="1"/>
    <col min="8702" max="8702" width="11.7109375" style="339" customWidth="1"/>
    <col min="8703" max="8703" width="17.5703125" style="339" customWidth="1"/>
    <col min="8704" max="8704" width="18" style="339" customWidth="1"/>
    <col min="8705" max="8705" width="15.5703125" style="339" customWidth="1"/>
    <col min="8706" max="8706" width="23.85546875" style="339" customWidth="1"/>
    <col min="8707" max="8710" width="0" style="339" hidden="1" customWidth="1"/>
    <col min="8711" max="8727" width="9.140625" style="339"/>
    <col min="8728" max="8734" width="0" style="339" hidden="1" customWidth="1"/>
    <col min="8735" max="8954" width="9.140625" style="339"/>
    <col min="8955" max="8955" width="13" style="339" customWidth="1"/>
    <col min="8956" max="8956" width="35.85546875" style="339" customWidth="1"/>
    <col min="8957" max="8957" width="8.7109375" style="339" customWidth="1"/>
    <col min="8958" max="8958" width="11.7109375" style="339" customWidth="1"/>
    <col min="8959" max="8959" width="17.5703125" style="339" customWidth="1"/>
    <col min="8960" max="8960" width="18" style="339" customWidth="1"/>
    <col min="8961" max="8961" width="15.5703125" style="339" customWidth="1"/>
    <col min="8962" max="8962" width="23.85546875" style="339" customWidth="1"/>
    <col min="8963" max="8966" width="0" style="339" hidden="1" customWidth="1"/>
    <col min="8967" max="8983" width="9.140625" style="339"/>
    <col min="8984" max="8990" width="0" style="339" hidden="1" customWidth="1"/>
    <col min="8991" max="9210" width="9.140625" style="339"/>
    <col min="9211" max="9211" width="13" style="339" customWidth="1"/>
    <col min="9212" max="9212" width="35.85546875" style="339" customWidth="1"/>
    <col min="9213" max="9213" width="8.7109375" style="339" customWidth="1"/>
    <col min="9214" max="9214" width="11.7109375" style="339" customWidth="1"/>
    <col min="9215" max="9215" width="17.5703125" style="339" customWidth="1"/>
    <col min="9216" max="9216" width="18" style="339" customWidth="1"/>
    <col min="9217" max="9217" width="15.5703125" style="339" customWidth="1"/>
    <col min="9218" max="9218" width="23.85546875" style="339" customWidth="1"/>
    <col min="9219" max="9222" width="0" style="339" hidden="1" customWidth="1"/>
    <col min="9223" max="9239" width="9.140625" style="339"/>
    <col min="9240" max="9246" width="0" style="339" hidden="1" customWidth="1"/>
    <col min="9247" max="9466" width="9.140625" style="339"/>
    <col min="9467" max="9467" width="13" style="339" customWidth="1"/>
    <col min="9468" max="9468" width="35.85546875" style="339" customWidth="1"/>
    <col min="9469" max="9469" width="8.7109375" style="339" customWidth="1"/>
    <col min="9470" max="9470" width="11.7109375" style="339" customWidth="1"/>
    <col min="9471" max="9471" width="17.5703125" style="339" customWidth="1"/>
    <col min="9472" max="9472" width="18" style="339" customWidth="1"/>
    <col min="9473" max="9473" width="15.5703125" style="339" customWidth="1"/>
    <col min="9474" max="9474" width="23.85546875" style="339" customWidth="1"/>
    <col min="9475" max="9478" width="0" style="339" hidden="1" customWidth="1"/>
    <col min="9479" max="9495" width="9.140625" style="339"/>
    <col min="9496" max="9502" width="0" style="339" hidden="1" customWidth="1"/>
    <col min="9503" max="9722" width="9.140625" style="339"/>
    <col min="9723" max="9723" width="13" style="339" customWidth="1"/>
    <col min="9724" max="9724" width="35.85546875" style="339" customWidth="1"/>
    <col min="9725" max="9725" width="8.7109375" style="339" customWidth="1"/>
    <col min="9726" max="9726" width="11.7109375" style="339" customWidth="1"/>
    <col min="9727" max="9727" width="17.5703125" style="339" customWidth="1"/>
    <col min="9728" max="9728" width="18" style="339" customWidth="1"/>
    <col min="9729" max="9729" width="15.5703125" style="339" customWidth="1"/>
    <col min="9730" max="9730" width="23.85546875" style="339" customWidth="1"/>
    <col min="9731" max="9734" width="0" style="339" hidden="1" customWidth="1"/>
    <col min="9735" max="9751" width="9.140625" style="339"/>
    <col min="9752" max="9758" width="0" style="339" hidden="1" customWidth="1"/>
    <col min="9759" max="9978" width="9.140625" style="339"/>
    <col min="9979" max="9979" width="13" style="339" customWidth="1"/>
    <col min="9980" max="9980" width="35.85546875" style="339" customWidth="1"/>
    <col min="9981" max="9981" width="8.7109375" style="339" customWidth="1"/>
    <col min="9982" max="9982" width="11.7109375" style="339" customWidth="1"/>
    <col min="9983" max="9983" width="17.5703125" style="339" customWidth="1"/>
    <col min="9984" max="9984" width="18" style="339" customWidth="1"/>
    <col min="9985" max="9985" width="15.5703125" style="339" customWidth="1"/>
    <col min="9986" max="9986" width="23.85546875" style="339" customWidth="1"/>
    <col min="9987" max="9990" width="0" style="339" hidden="1" customWidth="1"/>
    <col min="9991" max="10007" width="9.140625" style="339"/>
    <col min="10008" max="10014" width="0" style="339" hidden="1" customWidth="1"/>
    <col min="10015" max="10234" width="9.140625" style="339"/>
    <col min="10235" max="10235" width="13" style="339" customWidth="1"/>
    <col min="10236" max="10236" width="35.85546875" style="339" customWidth="1"/>
    <col min="10237" max="10237" width="8.7109375" style="339" customWidth="1"/>
    <col min="10238" max="10238" width="11.7109375" style="339" customWidth="1"/>
    <col min="10239" max="10239" width="17.5703125" style="339" customWidth="1"/>
    <col min="10240" max="10240" width="18" style="339" customWidth="1"/>
    <col min="10241" max="10241" width="15.5703125" style="339" customWidth="1"/>
    <col min="10242" max="10242" width="23.85546875" style="339" customWidth="1"/>
    <col min="10243" max="10246" width="0" style="339" hidden="1" customWidth="1"/>
    <col min="10247" max="10263" width="9.140625" style="339"/>
    <col min="10264" max="10270" width="0" style="339" hidden="1" customWidth="1"/>
    <col min="10271" max="10490" width="9.140625" style="339"/>
    <col min="10491" max="10491" width="13" style="339" customWidth="1"/>
    <col min="10492" max="10492" width="35.85546875" style="339" customWidth="1"/>
    <col min="10493" max="10493" width="8.7109375" style="339" customWidth="1"/>
    <col min="10494" max="10494" width="11.7109375" style="339" customWidth="1"/>
    <col min="10495" max="10495" width="17.5703125" style="339" customWidth="1"/>
    <col min="10496" max="10496" width="18" style="339" customWidth="1"/>
    <col min="10497" max="10497" width="15.5703125" style="339" customWidth="1"/>
    <col min="10498" max="10498" width="23.85546875" style="339" customWidth="1"/>
    <col min="10499" max="10502" width="0" style="339" hidden="1" customWidth="1"/>
    <col min="10503" max="10519" width="9.140625" style="339"/>
    <col min="10520" max="10526" width="0" style="339" hidden="1" customWidth="1"/>
    <col min="10527" max="10746" width="9.140625" style="339"/>
    <col min="10747" max="10747" width="13" style="339" customWidth="1"/>
    <col min="10748" max="10748" width="35.85546875" style="339" customWidth="1"/>
    <col min="10749" max="10749" width="8.7109375" style="339" customWidth="1"/>
    <col min="10750" max="10750" width="11.7109375" style="339" customWidth="1"/>
    <col min="10751" max="10751" width="17.5703125" style="339" customWidth="1"/>
    <col min="10752" max="10752" width="18" style="339" customWidth="1"/>
    <col min="10753" max="10753" width="15.5703125" style="339" customWidth="1"/>
    <col min="10754" max="10754" width="23.85546875" style="339" customWidth="1"/>
    <col min="10755" max="10758" width="0" style="339" hidden="1" customWidth="1"/>
    <col min="10759" max="10775" width="9.140625" style="339"/>
    <col min="10776" max="10782" width="0" style="339" hidden="1" customWidth="1"/>
    <col min="10783" max="11002" width="9.140625" style="339"/>
    <col min="11003" max="11003" width="13" style="339" customWidth="1"/>
    <col min="11004" max="11004" width="35.85546875" style="339" customWidth="1"/>
    <col min="11005" max="11005" width="8.7109375" style="339" customWidth="1"/>
    <col min="11006" max="11006" width="11.7109375" style="339" customWidth="1"/>
    <col min="11007" max="11007" width="17.5703125" style="339" customWidth="1"/>
    <col min="11008" max="11008" width="18" style="339" customWidth="1"/>
    <col min="11009" max="11009" width="15.5703125" style="339" customWidth="1"/>
    <col min="11010" max="11010" width="23.85546875" style="339" customWidth="1"/>
    <col min="11011" max="11014" width="0" style="339" hidden="1" customWidth="1"/>
    <col min="11015" max="11031" width="9.140625" style="339"/>
    <col min="11032" max="11038" width="0" style="339" hidden="1" customWidth="1"/>
    <col min="11039" max="11258" width="9.140625" style="339"/>
    <col min="11259" max="11259" width="13" style="339" customWidth="1"/>
    <col min="11260" max="11260" width="35.85546875" style="339" customWidth="1"/>
    <col min="11261" max="11261" width="8.7109375" style="339" customWidth="1"/>
    <col min="11262" max="11262" width="11.7109375" style="339" customWidth="1"/>
    <col min="11263" max="11263" width="17.5703125" style="339" customWidth="1"/>
    <col min="11264" max="11264" width="18" style="339" customWidth="1"/>
    <col min="11265" max="11265" width="15.5703125" style="339" customWidth="1"/>
    <col min="11266" max="11266" width="23.85546875" style="339" customWidth="1"/>
    <col min="11267" max="11270" width="0" style="339" hidden="1" customWidth="1"/>
    <col min="11271" max="11287" width="9.140625" style="339"/>
    <col min="11288" max="11294" width="0" style="339" hidden="1" customWidth="1"/>
    <col min="11295" max="11514" width="9.140625" style="339"/>
    <col min="11515" max="11515" width="13" style="339" customWidth="1"/>
    <col min="11516" max="11516" width="35.85546875" style="339" customWidth="1"/>
    <col min="11517" max="11517" width="8.7109375" style="339" customWidth="1"/>
    <col min="11518" max="11518" width="11.7109375" style="339" customWidth="1"/>
    <col min="11519" max="11519" width="17.5703125" style="339" customWidth="1"/>
    <col min="11520" max="11520" width="18" style="339" customWidth="1"/>
    <col min="11521" max="11521" width="15.5703125" style="339" customWidth="1"/>
    <col min="11522" max="11522" width="23.85546875" style="339" customWidth="1"/>
    <col min="11523" max="11526" width="0" style="339" hidden="1" customWidth="1"/>
    <col min="11527" max="11543" width="9.140625" style="339"/>
    <col min="11544" max="11550" width="0" style="339" hidden="1" customWidth="1"/>
    <col min="11551" max="11770" width="9.140625" style="339"/>
    <col min="11771" max="11771" width="13" style="339" customWidth="1"/>
    <col min="11772" max="11772" width="35.85546875" style="339" customWidth="1"/>
    <col min="11773" max="11773" width="8.7109375" style="339" customWidth="1"/>
    <col min="11774" max="11774" width="11.7109375" style="339" customWidth="1"/>
    <col min="11775" max="11775" width="17.5703125" style="339" customWidth="1"/>
    <col min="11776" max="11776" width="18" style="339" customWidth="1"/>
    <col min="11777" max="11777" width="15.5703125" style="339" customWidth="1"/>
    <col min="11778" max="11778" width="23.85546875" style="339" customWidth="1"/>
    <col min="11779" max="11782" width="0" style="339" hidden="1" customWidth="1"/>
    <col min="11783" max="11799" width="9.140625" style="339"/>
    <col min="11800" max="11806" width="0" style="339" hidden="1" customWidth="1"/>
    <col min="11807" max="12026" width="9.140625" style="339"/>
    <col min="12027" max="12027" width="13" style="339" customWidth="1"/>
    <col min="12028" max="12028" width="35.85546875" style="339" customWidth="1"/>
    <col min="12029" max="12029" width="8.7109375" style="339" customWidth="1"/>
    <col min="12030" max="12030" width="11.7109375" style="339" customWidth="1"/>
    <col min="12031" max="12031" width="17.5703125" style="339" customWidth="1"/>
    <col min="12032" max="12032" width="18" style="339" customWidth="1"/>
    <col min="12033" max="12033" width="15.5703125" style="339" customWidth="1"/>
    <col min="12034" max="12034" width="23.85546875" style="339" customWidth="1"/>
    <col min="12035" max="12038" width="0" style="339" hidden="1" customWidth="1"/>
    <col min="12039" max="12055" width="9.140625" style="339"/>
    <col min="12056" max="12062" width="0" style="339" hidden="1" customWidth="1"/>
    <col min="12063" max="12282" width="9.140625" style="339"/>
    <col min="12283" max="12283" width="13" style="339" customWidth="1"/>
    <col min="12284" max="12284" width="35.85546875" style="339" customWidth="1"/>
    <col min="12285" max="12285" width="8.7109375" style="339" customWidth="1"/>
    <col min="12286" max="12286" width="11.7109375" style="339" customWidth="1"/>
    <col min="12287" max="12287" width="17.5703125" style="339" customWidth="1"/>
    <col min="12288" max="12288" width="18" style="339" customWidth="1"/>
    <col min="12289" max="12289" width="15.5703125" style="339" customWidth="1"/>
    <col min="12290" max="12290" width="23.85546875" style="339" customWidth="1"/>
    <col min="12291" max="12294" width="0" style="339" hidden="1" customWidth="1"/>
    <col min="12295" max="12311" width="9.140625" style="339"/>
    <col min="12312" max="12318" width="0" style="339" hidden="1" customWidth="1"/>
    <col min="12319" max="12538" width="9.140625" style="339"/>
    <col min="12539" max="12539" width="13" style="339" customWidth="1"/>
    <col min="12540" max="12540" width="35.85546875" style="339" customWidth="1"/>
    <col min="12541" max="12541" width="8.7109375" style="339" customWidth="1"/>
    <col min="12542" max="12542" width="11.7109375" style="339" customWidth="1"/>
    <col min="12543" max="12543" width="17.5703125" style="339" customWidth="1"/>
    <col min="12544" max="12544" width="18" style="339" customWidth="1"/>
    <col min="12545" max="12545" width="15.5703125" style="339" customWidth="1"/>
    <col min="12546" max="12546" width="23.85546875" style="339" customWidth="1"/>
    <col min="12547" max="12550" width="0" style="339" hidden="1" customWidth="1"/>
    <col min="12551" max="12567" width="9.140625" style="339"/>
    <col min="12568" max="12574" width="0" style="339" hidden="1" customWidth="1"/>
    <col min="12575" max="12794" width="9.140625" style="339"/>
    <col min="12795" max="12795" width="13" style="339" customWidth="1"/>
    <col min="12796" max="12796" width="35.85546875" style="339" customWidth="1"/>
    <col min="12797" max="12797" width="8.7109375" style="339" customWidth="1"/>
    <col min="12798" max="12798" width="11.7109375" style="339" customWidth="1"/>
    <col min="12799" max="12799" width="17.5703125" style="339" customWidth="1"/>
    <col min="12800" max="12800" width="18" style="339" customWidth="1"/>
    <col min="12801" max="12801" width="15.5703125" style="339" customWidth="1"/>
    <col min="12802" max="12802" width="23.85546875" style="339" customWidth="1"/>
    <col min="12803" max="12806" width="0" style="339" hidden="1" customWidth="1"/>
    <col min="12807" max="12823" width="9.140625" style="339"/>
    <col min="12824" max="12830" width="0" style="339" hidden="1" customWidth="1"/>
    <col min="12831" max="13050" width="9.140625" style="339"/>
    <col min="13051" max="13051" width="13" style="339" customWidth="1"/>
    <col min="13052" max="13052" width="35.85546875" style="339" customWidth="1"/>
    <col min="13053" max="13053" width="8.7109375" style="339" customWidth="1"/>
    <col min="13054" max="13054" width="11.7109375" style="339" customWidth="1"/>
    <col min="13055" max="13055" width="17.5703125" style="339" customWidth="1"/>
    <col min="13056" max="13056" width="18" style="339" customWidth="1"/>
    <col min="13057" max="13057" width="15.5703125" style="339" customWidth="1"/>
    <col min="13058" max="13058" width="23.85546875" style="339" customWidth="1"/>
    <col min="13059" max="13062" width="0" style="339" hidden="1" customWidth="1"/>
    <col min="13063" max="13079" width="9.140625" style="339"/>
    <col min="13080" max="13086" width="0" style="339" hidden="1" customWidth="1"/>
    <col min="13087" max="13306" width="9.140625" style="339"/>
    <col min="13307" max="13307" width="13" style="339" customWidth="1"/>
    <col min="13308" max="13308" width="35.85546875" style="339" customWidth="1"/>
    <col min="13309" max="13309" width="8.7109375" style="339" customWidth="1"/>
    <col min="13310" max="13310" width="11.7109375" style="339" customWidth="1"/>
    <col min="13311" max="13311" width="17.5703125" style="339" customWidth="1"/>
    <col min="13312" max="13312" width="18" style="339" customWidth="1"/>
    <col min="13313" max="13313" width="15.5703125" style="339" customWidth="1"/>
    <col min="13314" max="13314" width="23.85546875" style="339" customWidth="1"/>
    <col min="13315" max="13318" width="0" style="339" hidden="1" customWidth="1"/>
    <col min="13319" max="13335" width="9.140625" style="339"/>
    <col min="13336" max="13342" width="0" style="339" hidden="1" customWidth="1"/>
    <col min="13343" max="13562" width="9.140625" style="339"/>
    <col min="13563" max="13563" width="13" style="339" customWidth="1"/>
    <col min="13564" max="13564" width="35.85546875" style="339" customWidth="1"/>
    <col min="13565" max="13565" width="8.7109375" style="339" customWidth="1"/>
    <col min="13566" max="13566" width="11.7109375" style="339" customWidth="1"/>
    <col min="13567" max="13567" width="17.5703125" style="339" customWidth="1"/>
    <col min="13568" max="13568" width="18" style="339" customWidth="1"/>
    <col min="13569" max="13569" width="15.5703125" style="339" customWidth="1"/>
    <col min="13570" max="13570" width="23.85546875" style="339" customWidth="1"/>
    <col min="13571" max="13574" width="0" style="339" hidden="1" customWidth="1"/>
    <col min="13575" max="13591" width="9.140625" style="339"/>
    <col min="13592" max="13598" width="0" style="339" hidden="1" customWidth="1"/>
    <col min="13599" max="13818" width="9.140625" style="339"/>
    <col min="13819" max="13819" width="13" style="339" customWidth="1"/>
    <col min="13820" max="13820" width="35.85546875" style="339" customWidth="1"/>
    <col min="13821" max="13821" width="8.7109375" style="339" customWidth="1"/>
    <col min="13822" max="13822" width="11.7109375" style="339" customWidth="1"/>
    <col min="13823" max="13823" width="17.5703125" style="339" customWidth="1"/>
    <col min="13824" max="13824" width="18" style="339" customWidth="1"/>
    <col min="13825" max="13825" width="15.5703125" style="339" customWidth="1"/>
    <col min="13826" max="13826" width="23.85546875" style="339" customWidth="1"/>
    <col min="13827" max="13830" width="0" style="339" hidden="1" customWidth="1"/>
    <col min="13831" max="13847" width="9.140625" style="339"/>
    <col min="13848" max="13854" width="0" style="339" hidden="1" customWidth="1"/>
    <col min="13855" max="14074" width="9.140625" style="339"/>
    <col min="14075" max="14075" width="13" style="339" customWidth="1"/>
    <col min="14076" max="14076" width="35.85546875" style="339" customWidth="1"/>
    <col min="14077" max="14077" width="8.7109375" style="339" customWidth="1"/>
    <col min="14078" max="14078" width="11.7109375" style="339" customWidth="1"/>
    <col min="14079" max="14079" width="17.5703125" style="339" customWidth="1"/>
    <col min="14080" max="14080" width="18" style="339" customWidth="1"/>
    <col min="14081" max="14081" width="15.5703125" style="339" customWidth="1"/>
    <col min="14082" max="14082" width="23.85546875" style="339" customWidth="1"/>
    <col min="14083" max="14086" width="0" style="339" hidden="1" customWidth="1"/>
    <col min="14087" max="14103" width="9.140625" style="339"/>
    <col min="14104" max="14110" width="0" style="339" hidden="1" customWidth="1"/>
    <col min="14111" max="14330" width="9.140625" style="339"/>
    <col min="14331" max="14331" width="13" style="339" customWidth="1"/>
    <col min="14332" max="14332" width="35.85546875" style="339" customWidth="1"/>
    <col min="14333" max="14333" width="8.7109375" style="339" customWidth="1"/>
    <col min="14334" max="14334" width="11.7109375" style="339" customWidth="1"/>
    <col min="14335" max="14335" width="17.5703125" style="339" customWidth="1"/>
    <col min="14336" max="14336" width="18" style="339" customWidth="1"/>
    <col min="14337" max="14337" width="15.5703125" style="339" customWidth="1"/>
    <col min="14338" max="14338" width="23.85546875" style="339" customWidth="1"/>
    <col min="14339" max="14342" width="0" style="339" hidden="1" customWidth="1"/>
    <col min="14343" max="14359" width="9.140625" style="339"/>
    <col min="14360" max="14366" width="0" style="339" hidden="1" customWidth="1"/>
    <col min="14367" max="14586" width="9.140625" style="339"/>
    <col min="14587" max="14587" width="13" style="339" customWidth="1"/>
    <col min="14588" max="14588" width="35.85546875" style="339" customWidth="1"/>
    <col min="14589" max="14589" width="8.7109375" style="339" customWidth="1"/>
    <col min="14590" max="14590" width="11.7109375" style="339" customWidth="1"/>
    <col min="14591" max="14591" width="17.5703125" style="339" customWidth="1"/>
    <col min="14592" max="14592" width="18" style="339" customWidth="1"/>
    <col min="14593" max="14593" width="15.5703125" style="339" customWidth="1"/>
    <col min="14594" max="14594" width="23.85546875" style="339" customWidth="1"/>
    <col min="14595" max="14598" width="0" style="339" hidden="1" customWidth="1"/>
    <col min="14599" max="14615" width="9.140625" style="339"/>
    <col min="14616" max="14622" width="0" style="339" hidden="1" customWidth="1"/>
    <col min="14623" max="14842" width="9.140625" style="339"/>
    <col min="14843" max="14843" width="13" style="339" customWidth="1"/>
    <col min="14844" max="14844" width="35.85546875" style="339" customWidth="1"/>
    <col min="14845" max="14845" width="8.7109375" style="339" customWidth="1"/>
    <col min="14846" max="14846" width="11.7109375" style="339" customWidth="1"/>
    <col min="14847" max="14847" width="17.5703125" style="339" customWidth="1"/>
    <col min="14848" max="14848" width="18" style="339" customWidth="1"/>
    <col min="14849" max="14849" width="15.5703125" style="339" customWidth="1"/>
    <col min="14850" max="14850" width="23.85546875" style="339" customWidth="1"/>
    <col min="14851" max="14854" width="0" style="339" hidden="1" customWidth="1"/>
    <col min="14855" max="14871" width="9.140625" style="339"/>
    <col min="14872" max="14878" width="0" style="339" hidden="1" customWidth="1"/>
    <col min="14879" max="15098" width="9.140625" style="339"/>
    <col min="15099" max="15099" width="13" style="339" customWidth="1"/>
    <col min="15100" max="15100" width="35.85546875" style="339" customWidth="1"/>
    <col min="15101" max="15101" width="8.7109375" style="339" customWidth="1"/>
    <col min="15102" max="15102" width="11.7109375" style="339" customWidth="1"/>
    <col min="15103" max="15103" width="17.5703125" style="339" customWidth="1"/>
    <col min="15104" max="15104" width="18" style="339" customWidth="1"/>
    <col min="15105" max="15105" width="15.5703125" style="339" customWidth="1"/>
    <col min="15106" max="15106" width="23.85546875" style="339" customWidth="1"/>
    <col min="15107" max="15110" width="0" style="339" hidden="1" customWidth="1"/>
    <col min="15111" max="15127" width="9.140625" style="339"/>
    <col min="15128" max="15134" width="0" style="339" hidden="1" customWidth="1"/>
    <col min="15135" max="15354" width="9.140625" style="339"/>
    <col min="15355" max="15355" width="13" style="339" customWidth="1"/>
    <col min="15356" max="15356" width="35.85546875" style="339" customWidth="1"/>
    <col min="15357" max="15357" width="8.7109375" style="339" customWidth="1"/>
    <col min="15358" max="15358" width="11.7109375" style="339" customWidth="1"/>
    <col min="15359" max="15359" width="17.5703125" style="339" customWidth="1"/>
    <col min="15360" max="15360" width="18" style="339" customWidth="1"/>
    <col min="15361" max="15361" width="15.5703125" style="339" customWidth="1"/>
    <col min="15362" max="15362" width="23.85546875" style="339" customWidth="1"/>
    <col min="15363" max="15366" width="0" style="339" hidden="1" customWidth="1"/>
    <col min="15367" max="15383" width="9.140625" style="339"/>
    <col min="15384" max="15390" width="0" style="339" hidden="1" customWidth="1"/>
    <col min="15391" max="15610" width="9.140625" style="339"/>
    <col min="15611" max="15611" width="13" style="339" customWidth="1"/>
    <col min="15612" max="15612" width="35.85546875" style="339" customWidth="1"/>
    <col min="15613" max="15613" width="8.7109375" style="339" customWidth="1"/>
    <col min="15614" max="15614" width="11.7109375" style="339" customWidth="1"/>
    <col min="15615" max="15615" width="17.5703125" style="339" customWidth="1"/>
    <col min="15616" max="15616" width="18" style="339" customWidth="1"/>
    <col min="15617" max="15617" width="15.5703125" style="339" customWidth="1"/>
    <col min="15618" max="15618" width="23.85546875" style="339" customWidth="1"/>
    <col min="15619" max="15622" width="0" style="339" hidden="1" customWidth="1"/>
    <col min="15623" max="15639" width="9.140625" style="339"/>
    <col min="15640" max="15646" width="0" style="339" hidden="1" customWidth="1"/>
    <col min="15647" max="15866" width="9.140625" style="339"/>
    <col min="15867" max="15867" width="13" style="339" customWidth="1"/>
    <col min="15868" max="15868" width="35.85546875" style="339" customWidth="1"/>
    <col min="15869" max="15869" width="8.7109375" style="339" customWidth="1"/>
    <col min="15870" max="15870" width="11.7109375" style="339" customWidth="1"/>
    <col min="15871" max="15871" width="17.5703125" style="339" customWidth="1"/>
    <col min="15872" max="15872" width="18" style="339" customWidth="1"/>
    <col min="15873" max="15873" width="15.5703125" style="339" customWidth="1"/>
    <col min="15874" max="15874" width="23.85546875" style="339" customWidth="1"/>
    <col min="15875" max="15878" width="0" style="339" hidden="1" customWidth="1"/>
    <col min="15879" max="15895" width="9.140625" style="339"/>
    <col min="15896" max="15902" width="0" style="339" hidden="1" customWidth="1"/>
    <col min="15903" max="16122" width="9.140625" style="339"/>
    <col min="16123" max="16123" width="13" style="339" customWidth="1"/>
    <col min="16124" max="16124" width="35.85546875" style="339" customWidth="1"/>
    <col min="16125" max="16125" width="8.7109375" style="339" customWidth="1"/>
    <col min="16126" max="16126" width="11.7109375" style="339" customWidth="1"/>
    <col min="16127" max="16127" width="17.5703125" style="339" customWidth="1"/>
    <col min="16128" max="16128" width="18" style="339" customWidth="1"/>
    <col min="16129" max="16129" width="15.5703125" style="339" customWidth="1"/>
    <col min="16130" max="16130" width="23.85546875" style="339" customWidth="1"/>
    <col min="16131" max="16134" width="0" style="339" hidden="1" customWidth="1"/>
    <col min="16135" max="16151" width="9.140625" style="339"/>
    <col min="16152" max="16158" width="0" style="339" hidden="1" customWidth="1"/>
    <col min="16159" max="16383" width="9.140625" style="339"/>
    <col min="16384" max="16384" width="9.140625" style="339" customWidth="1"/>
  </cols>
  <sheetData>
    <row r="1" spans="1:39" s="382" customFormat="1" ht="18" customHeight="1">
      <c r="A1" s="376" t="str">
        <f>Cover!B3</f>
        <v>Specification No.: CC-CS/1010-ER1/SS-4083/3/G2</v>
      </c>
      <c r="B1" s="376"/>
      <c r="C1" s="376"/>
      <c r="D1" s="376"/>
      <c r="E1" s="376"/>
      <c r="F1" s="376"/>
      <c r="G1" s="495"/>
      <c r="H1" s="377"/>
      <c r="I1" s="377"/>
      <c r="J1" s="377"/>
      <c r="K1" s="377"/>
      <c r="L1" s="377"/>
      <c r="M1" s="377"/>
      <c r="N1" s="378" t="s">
        <v>40</v>
      </c>
      <c r="O1" s="379"/>
      <c r="P1" s="379"/>
      <c r="Q1" s="379"/>
      <c r="R1" s="379"/>
      <c r="S1" s="379"/>
      <c r="T1" s="379"/>
      <c r="U1" s="379"/>
      <c r="V1" s="379"/>
      <c r="W1" s="379"/>
      <c r="X1" s="380"/>
      <c r="Y1" s="380"/>
      <c r="Z1" s="380"/>
      <c r="AA1" s="379"/>
      <c r="AB1" s="379"/>
      <c r="AC1" s="379"/>
      <c r="AD1" s="379"/>
      <c r="AE1" s="379"/>
      <c r="AF1" s="379"/>
      <c r="AG1" s="379"/>
      <c r="AH1" s="379"/>
      <c r="AI1" s="379"/>
      <c r="AJ1" s="381"/>
      <c r="AK1" s="381"/>
      <c r="AL1" s="381"/>
      <c r="AM1" s="381"/>
    </row>
    <row r="2" spans="1:39" s="382" customFormat="1" ht="12.75" customHeight="1">
      <c r="A2" s="383"/>
      <c r="B2" s="383"/>
      <c r="C2" s="383"/>
      <c r="D2" s="383"/>
      <c r="E2" s="383"/>
      <c r="F2" s="383"/>
      <c r="G2" s="496"/>
      <c r="H2" s="384"/>
      <c r="I2" s="384"/>
      <c r="J2" s="384"/>
      <c r="K2" s="384"/>
      <c r="L2" s="379"/>
      <c r="M2" s="379"/>
      <c r="N2" s="379"/>
      <c r="O2" s="379"/>
      <c r="P2" s="379"/>
      <c r="Q2" s="379"/>
      <c r="R2" s="379"/>
      <c r="S2" s="379"/>
      <c r="T2" s="379"/>
      <c r="U2" s="379"/>
      <c r="V2" s="379"/>
      <c r="W2" s="379"/>
      <c r="X2" s="380"/>
      <c r="Y2" s="380"/>
      <c r="Z2" s="380"/>
      <c r="AA2" s="379"/>
      <c r="AB2" s="379"/>
      <c r="AC2" s="379"/>
      <c r="AD2" s="379"/>
      <c r="AE2" s="379"/>
      <c r="AF2" s="379"/>
      <c r="AG2" s="379"/>
      <c r="AH2" s="379"/>
      <c r="AI2" s="379"/>
      <c r="AJ2" s="381"/>
      <c r="AK2" s="381"/>
      <c r="AL2" s="381"/>
      <c r="AM2" s="381"/>
    </row>
    <row r="3" spans="1:39" s="382" customFormat="1" ht="50.25" customHeight="1">
      <c r="A3" s="974" t="str">
        <f>Cover!$B$2</f>
        <v>Substation Extension Package-SS69 for (i) 400/220 kV Muzaffarpur S/S extn including ICT, (ii) 400 kV Saharsa S/S extn, (iii) 400 kV Durgapur S/S extn and (ii) 400kV Kahalgaon S/S (NTPC) extn associated with Eastern Region Strengthening Scheme-XXIII</v>
      </c>
      <c r="B3" s="974"/>
      <c r="C3" s="974"/>
      <c r="D3" s="974"/>
      <c r="E3" s="974"/>
      <c r="F3" s="974"/>
      <c r="G3" s="974"/>
      <c r="H3" s="974"/>
      <c r="I3" s="974"/>
      <c r="J3" s="974"/>
      <c r="K3" s="974"/>
      <c r="L3" s="974"/>
      <c r="M3" s="974"/>
      <c r="N3" s="974"/>
      <c r="O3" s="379"/>
      <c r="P3" s="379"/>
      <c r="Q3" s="379"/>
      <c r="R3" s="379"/>
      <c r="S3" s="379"/>
      <c r="T3" s="379"/>
      <c r="U3" s="379"/>
      <c r="V3" s="379"/>
      <c r="W3" s="379"/>
      <c r="X3" s="385" t="s">
        <v>22</v>
      </c>
      <c r="Y3" s="380"/>
      <c r="Z3" s="386">
        <f>IF(ISERROR(#REF!/('[1]Sch-6'!D14+'[1]Sch-6'!D16+'[1]Sch-6'!D18)),0,#REF!/( '[1]Sch-6'!D14+'[1]Sch-6'!D16+'[1]Sch-6'!D18))</f>
        <v>0</v>
      </c>
      <c r="AA3" s="379"/>
      <c r="AB3" s="379"/>
      <c r="AC3" s="379"/>
      <c r="AD3" s="379"/>
      <c r="AE3" s="379"/>
      <c r="AF3" s="379"/>
      <c r="AG3" s="379"/>
      <c r="AH3" s="379"/>
      <c r="AI3" s="379"/>
      <c r="AJ3" s="381"/>
      <c r="AK3" s="381"/>
      <c r="AL3" s="381"/>
      <c r="AM3" s="381"/>
    </row>
    <row r="4" spans="1:39" s="382" customFormat="1" ht="21.95" customHeight="1">
      <c r="A4" s="973" t="s">
        <v>23</v>
      </c>
      <c r="B4" s="973"/>
      <c r="C4" s="973"/>
      <c r="D4" s="973"/>
      <c r="E4" s="973"/>
      <c r="F4" s="973"/>
      <c r="G4" s="973"/>
      <c r="H4" s="973"/>
      <c r="I4" s="973"/>
      <c r="J4" s="973"/>
      <c r="K4" s="973"/>
      <c r="L4" s="973"/>
      <c r="M4" s="973"/>
      <c r="N4" s="973"/>
      <c r="O4" s="379"/>
      <c r="P4" s="379"/>
      <c r="Q4" s="379"/>
      <c r="R4" s="379"/>
      <c r="S4" s="379"/>
      <c r="T4" s="379"/>
      <c r="U4" s="379"/>
      <c r="V4" s="379"/>
      <c r="W4" s="379"/>
      <c r="X4" s="385" t="s">
        <v>24</v>
      </c>
      <c r="Y4" s="380"/>
      <c r="Z4" s="386" t="e">
        <f>#REF!</f>
        <v>#REF!</v>
      </c>
      <c r="AA4" s="379"/>
      <c r="AB4" s="379"/>
      <c r="AC4" s="379"/>
      <c r="AD4" s="379"/>
      <c r="AE4" s="379"/>
      <c r="AF4" s="379"/>
      <c r="AG4" s="379"/>
      <c r="AH4" s="379"/>
      <c r="AI4" s="379"/>
      <c r="AJ4" s="381"/>
      <c r="AK4" s="381"/>
      <c r="AL4" s="381"/>
      <c r="AM4" s="381"/>
    </row>
    <row r="5" spans="1:39" s="382" customFormat="1" ht="10.5" customHeight="1">
      <c r="A5" s="387"/>
      <c r="B5" s="387"/>
      <c r="C5" s="387"/>
      <c r="D5" s="387"/>
      <c r="E5" s="387"/>
      <c r="F5" s="387"/>
      <c r="G5" s="497"/>
      <c r="H5" s="388"/>
      <c r="I5" s="388"/>
      <c r="J5" s="388"/>
      <c r="K5" s="388"/>
      <c r="L5" s="379"/>
      <c r="M5" s="379"/>
      <c r="N5" s="379"/>
      <c r="O5" s="379"/>
      <c r="P5" s="379"/>
      <c r="Q5" s="379"/>
      <c r="R5" s="379"/>
      <c r="S5" s="379"/>
      <c r="T5" s="379"/>
      <c r="U5" s="379"/>
      <c r="V5" s="379"/>
      <c r="W5" s="379"/>
      <c r="X5" s="385" t="s">
        <v>41</v>
      </c>
      <c r="Y5" s="380"/>
      <c r="Z5" s="386">
        <f>IF(ISERROR(#REF!/#REF!),0,#REF! /#REF!)</f>
        <v>0</v>
      </c>
      <c r="AA5" s="379"/>
      <c r="AB5" s="379"/>
      <c r="AC5" s="379"/>
      <c r="AD5" s="379"/>
      <c r="AE5" s="379"/>
      <c r="AF5" s="379"/>
      <c r="AG5" s="379"/>
      <c r="AH5" s="379"/>
      <c r="AI5" s="379"/>
      <c r="AJ5" s="381"/>
      <c r="AK5" s="381"/>
      <c r="AL5" s="381"/>
      <c r="AM5" s="381"/>
    </row>
    <row r="6" spans="1:39" s="382" customFormat="1" ht="27.95" customHeight="1">
      <c r="A6" s="389" t="str">
        <f>'Sch-1'!A6</f>
        <v>Bidder’s Name and Address  (Sole Bidder) :</v>
      </c>
      <c r="B6" s="389"/>
      <c r="C6" s="389"/>
      <c r="D6" s="389"/>
      <c r="E6" s="389"/>
      <c r="F6" s="389"/>
      <c r="G6" s="498"/>
      <c r="H6" s="390"/>
      <c r="K6" s="391" t="s">
        <v>1</v>
      </c>
      <c r="L6" s="392"/>
      <c r="N6" s="379"/>
      <c r="O6" s="379"/>
      <c r="P6" s="379"/>
      <c r="Q6" s="379"/>
      <c r="R6" s="379"/>
      <c r="S6" s="379"/>
      <c r="T6" s="379"/>
      <c r="U6" s="379"/>
      <c r="V6" s="379"/>
      <c r="W6" s="379"/>
      <c r="X6" s="385" t="s">
        <v>42</v>
      </c>
      <c r="Y6" s="380"/>
      <c r="Z6" s="386" t="e">
        <f>#REF!</f>
        <v>#REF!</v>
      </c>
      <c r="AA6" s="379"/>
      <c r="AB6" s="379"/>
      <c r="AC6" s="379"/>
      <c r="AD6" s="379"/>
      <c r="AE6" s="379"/>
      <c r="AF6" s="379"/>
      <c r="AG6" s="379"/>
      <c r="AH6" s="379"/>
      <c r="AI6" s="379"/>
      <c r="AJ6" s="381"/>
      <c r="AK6" s="381"/>
      <c r="AL6" s="381"/>
      <c r="AM6" s="381"/>
    </row>
    <row r="7" spans="1:39" s="382" customFormat="1" ht="28.5" customHeight="1">
      <c r="A7" s="976" t="str">
        <f>'Sch-6 After Discount'!A7:C7</f>
        <v/>
      </c>
      <c r="B7" s="976"/>
      <c r="C7" s="976"/>
      <c r="D7" s="976"/>
      <c r="E7" s="976"/>
      <c r="F7" s="976"/>
      <c r="G7" s="976"/>
      <c r="H7" s="976"/>
      <c r="K7" s="393" t="str">
        <f>'Sch-1'!L7</f>
        <v>Contract Services</v>
      </c>
      <c r="L7" s="392"/>
      <c r="N7" s="379"/>
      <c r="O7" s="379"/>
      <c r="P7" s="379"/>
      <c r="Q7" s="379"/>
      <c r="R7" s="379"/>
      <c r="S7" s="379"/>
      <c r="T7" s="379"/>
      <c r="U7" s="379"/>
      <c r="V7" s="379"/>
      <c r="W7" s="379"/>
      <c r="X7" s="385" t="s">
        <v>27</v>
      </c>
      <c r="Y7" s="380"/>
      <c r="Z7" s="386" t="e">
        <f>SUM(Z3:Z6)</f>
        <v>#REF!</v>
      </c>
      <c r="AA7" s="379"/>
      <c r="AB7" s="379"/>
      <c r="AC7" s="379"/>
      <c r="AD7" s="379"/>
      <c r="AE7" s="379"/>
      <c r="AF7" s="379"/>
      <c r="AG7" s="379"/>
      <c r="AH7" s="379"/>
      <c r="AI7" s="379"/>
      <c r="AJ7" s="381"/>
      <c r="AK7" s="381"/>
      <c r="AL7" s="381"/>
      <c r="AM7" s="381"/>
    </row>
    <row r="8" spans="1:39" s="382" customFormat="1" ht="27.95" customHeight="1">
      <c r="A8" s="394" t="s">
        <v>43</v>
      </c>
      <c r="B8" s="394"/>
      <c r="C8" s="966" t="str">
        <f>IF('Sch-1'!C8=0, "", 'Sch-1'!C8)</f>
        <v/>
      </c>
      <c r="D8" s="966"/>
      <c r="E8" s="508"/>
      <c r="F8" s="508"/>
      <c r="G8" s="499"/>
      <c r="K8" s="393" t="str">
        <f>'Sch-1'!L8</f>
        <v>Power Grid Corporation of India Ltd.,</v>
      </c>
      <c r="L8" s="392"/>
      <c r="N8" s="379"/>
      <c r="O8" s="379"/>
      <c r="P8" s="379"/>
      <c r="Q8" s="379"/>
      <c r="R8" s="379"/>
      <c r="S8" s="379"/>
      <c r="T8" s="379"/>
      <c r="U8" s="379"/>
      <c r="V8" s="379"/>
      <c r="W8" s="379"/>
      <c r="X8" s="380"/>
      <c r="Y8" s="380"/>
      <c r="Z8" s="380"/>
      <c r="AA8" s="379"/>
      <c r="AB8" s="379"/>
      <c r="AC8" s="379"/>
      <c r="AD8" s="379"/>
      <c r="AE8" s="379"/>
      <c r="AF8" s="379"/>
      <c r="AG8" s="379"/>
      <c r="AH8" s="379"/>
      <c r="AI8" s="379"/>
      <c r="AJ8" s="381"/>
      <c r="AK8" s="381"/>
      <c r="AL8" s="381"/>
      <c r="AM8" s="381"/>
    </row>
    <row r="9" spans="1:39" s="382" customFormat="1" ht="27.95" customHeight="1">
      <c r="A9" s="394" t="s">
        <v>44</v>
      </c>
      <c r="B9" s="394"/>
      <c r="C9" s="966" t="str">
        <f>IF('Sch-1'!C9=0, "", 'Sch-1'!C9)</f>
        <v/>
      </c>
      <c r="D9" s="966"/>
      <c r="E9" s="508"/>
      <c r="F9" s="508"/>
      <c r="G9" s="499"/>
      <c r="K9" s="393" t="str">
        <f>'Sch-1'!L9</f>
        <v>"Saudamini", Plot No.-2</v>
      </c>
      <c r="L9" s="392"/>
      <c r="N9" s="379"/>
      <c r="O9" s="379"/>
      <c r="P9" s="379"/>
      <c r="Q9" s="379"/>
      <c r="R9" s="379"/>
      <c r="S9" s="379"/>
      <c r="T9" s="379"/>
      <c r="U9" s="379"/>
      <c r="V9" s="379"/>
      <c r="W9" s="379"/>
      <c r="X9" s="380"/>
      <c r="Y9" s="380"/>
      <c r="Z9" s="380"/>
      <c r="AA9" s="379"/>
      <c r="AB9" s="379"/>
      <c r="AC9" s="379"/>
      <c r="AD9" s="379"/>
      <c r="AE9" s="379"/>
      <c r="AF9" s="379"/>
      <c r="AG9" s="379"/>
      <c r="AH9" s="379"/>
      <c r="AI9" s="379"/>
      <c r="AJ9" s="381"/>
      <c r="AK9" s="381"/>
      <c r="AL9" s="381"/>
      <c r="AM9" s="381"/>
    </row>
    <row r="10" spans="1:39" s="382" customFormat="1" ht="27.95" customHeight="1">
      <c r="A10" s="395"/>
      <c r="B10" s="395"/>
      <c r="C10" s="966" t="str">
        <f>IF('Sch-1'!C10=0, "", 'Sch-1'!C10)</f>
        <v/>
      </c>
      <c r="D10" s="966"/>
      <c r="E10" s="508"/>
      <c r="F10" s="508"/>
      <c r="G10" s="499"/>
      <c r="K10" s="393" t="str">
        <f>'Sch-1'!L10</f>
        <v xml:space="preserve">Sector-29, </v>
      </c>
      <c r="L10" s="392"/>
      <c r="N10" s="379"/>
      <c r="O10" s="379"/>
      <c r="P10" s="379"/>
      <c r="Q10" s="379"/>
      <c r="R10" s="379"/>
      <c r="S10" s="379"/>
      <c r="T10" s="379"/>
      <c r="U10" s="379"/>
      <c r="V10" s="379"/>
      <c r="W10" s="379"/>
      <c r="X10" s="385" t="s">
        <v>45</v>
      </c>
      <c r="Y10" s="380"/>
      <c r="Z10" s="396">
        <f>'[1]Sch-1'!Q10</f>
        <v>0</v>
      </c>
      <c r="AA10" s="379"/>
      <c r="AB10" s="379"/>
      <c r="AC10" s="379"/>
      <c r="AD10" s="379"/>
      <c r="AE10" s="379"/>
      <c r="AF10" s="379"/>
      <c r="AG10" s="379"/>
      <c r="AH10" s="379"/>
      <c r="AI10" s="379"/>
      <c r="AJ10" s="381"/>
      <c r="AK10" s="381"/>
      <c r="AL10" s="381"/>
      <c r="AM10" s="381"/>
    </row>
    <row r="11" spans="1:39" s="382" customFormat="1" ht="27.95" customHeight="1">
      <c r="A11" s="395"/>
      <c r="B11" s="395"/>
      <c r="C11" s="966" t="str">
        <f>IF('Sch-1'!C11=0, "", 'Sch-1'!C11)</f>
        <v/>
      </c>
      <c r="D11" s="966"/>
      <c r="E11" s="508"/>
      <c r="F11" s="508"/>
      <c r="G11" s="499"/>
      <c r="K11" s="393" t="str">
        <f>'Sch-1'!L11</f>
        <v>Gurgaon (Haryana) - 122001</v>
      </c>
      <c r="L11" s="392"/>
      <c r="N11" s="379"/>
      <c r="O11" s="379"/>
      <c r="P11" s="379"/>
      <c r="Q11" s="379"/>
      <c r="R11" s="379"/>
      <c r="S11" s="379"/>
      <c r="T11" s="379"/>
      <c r="U11" s="379"/>
      <c r="V11" s="379"/>
      <c r="W11" s="379"/>
      <c r="X11" s="385"/>
      <c r="Y11" s="380"/>
      <c r="Z11" s="386"/>
      <c r="AA11" s="379"/>
      <c r="AB11" s="379"/>
      <c r="AC11" s="379"/>
      <c r="AD11" s="379"/>
      <c r="AE11" s="379"/>
      <c r="AF11" s="379"/>
      <c r="AG11" s="379"/>
      <c r="AH11" s="379"/>
      <c r="AI11" s="379"/>
      <c r="AJ11" s="381"/>
      <c r="AK11" s="381"/>
      <c r="AL11" s="381"/>
      <c r="AM11" s="381"/>
    </row>
    <row r="12" spans="1:39" s="382" customFormat="1" ht="12" customHeight="1">
      <c r="A12" s="395"/>
      <c r="B12" s="395"/>
      <c r="C12" s="395"/>
      <c r="D12" s="395"/>
      <c r="E12" s="395"/>
      <c r="F12" s="395"/>
      <c r="G12" s="500"/>
      <c r="H12" s="588"/>
      <c r="I12" s="588"/>
      <c r="J12" s="588"/>
      <c r="K12" s="588"/>
      <c r="L12" s="379"/>
      <c r="M12" s="379"/>
      <c r="N12" s="379"/>
      <c r="O12" s="379"/>
      <c r="P12" s="379"/>
      <c r="Q12" s="379"/>
      <c r="R12" s="379"/>
      <c r="S12" s="379"/>
      <c r="T12" s="379"/>
      <c r="U12" s="379"/>
      <c r="V12" s="379"/>
      <c r="W12" s="379"/>
      <c r="X12" s="385"/>
      <c r="Y12" s="380"/>
      <c r="Z12" s="386"/>
      <c r="AA12" s="379"/>
      <c r="AB12" s="379"/>
      <c r="AC12" s="379"/>
      <c r="AD12" s="379"/>
      <c r="AE12" s="379"/>
      <c r="AF12" s="379"/>
      <c r="AG12" s="379"/>
      <c r="AH12" s="379"/>
      <c r="AI12" s="379"/>
      <c r="AJ12" s="381"/>
      <c r="AK12" s="381"/>
      <c r="AL12" s="381"/>
      <c r="AM12" s="381"/>
    </row>
    <row r="13" spans="1:39" s="382" customFormat="1" ht="27.95" customHeight="1">
      <c r="A13" s="967" t="s">
        <v>435</v>
      </c>
      <c r="B13" s="967"/>
      <c r="C13" s="967"/>
      <c r="D13" s="967"/>
      <c r="E13" s="967"/>
      <c r="F13" s="967"/>
      <c r="G13" s="967"/>
      <c r="H13" s="967"/>
      <c r="I13" s="967"/>
      <c r="J13" s="967"/>
      <c r="K13" s="967"/>
      <c r="L13" s="379"/>
      <c r="M13" s="379"/>
      <c r="N13" s="379"/>
      <c r="O13" s="379"/>
      <c r="P13" s="379"/>
      <c r="Q13" s="379"/>
      <c r="R13" s="379"/>
      <c r="S13" s="379"/>
      <c r="T13" s="379"/>
      <c r="U13" s="379"/>
      <c r="V13" s="379"/>
      <c r="W13" s="379"/>
      <c r="X13" s="380"/>
      <c r="Y13" s="380"/>
      <c r="Z13" s="380"/>
      <c r="AA13" s="380"/>
      <c r="AB13" s="379"/>
      <c r="AC13" s="379"/>
      <c r="AD13" s="379"/>
      <c r="AE13" s="379"/>
      <c r="AF13" s="379"/>
      <c r="AG13" s="379"/>
      <c r="AH13" s="379"/>
      <c r="AI13" s="379"/>
      <c r="AJ13" s="381"/>
      <c r="AK13" s="381"/>
      <c r="AL13" s="381"/>
      <c r="AM13" s="381"/>
    </row>
    <row r="14" spans="1:39" s="382" customFormat="1" ht="101.45" customHeight="1">
      <c r="A14" s="670" t="s">
        <v>116</v>
      </c>
      <c r="B14" s="671" t="s">
        <v>250</v>
      </c>
      <c r="C14" s="670" t="s">
        <v>251</v>
      </c>
      <c r="D14" s="672" t="s">
        <v>264</v>
      </c>
      <c r="E14" s="672" t="s">
        <v>49</v>
      </c>
      <c r="F14" s="672" t="s">
        <v>283</v>
      </c>
      <c r="G14" s="673" t="s">
        <v>476</v>
      </c>
      <c r="H14" s="673" t="s">
        <v>285</v>
      </c>
      <c r="I14" s="673" t="s">
        <v>477</v>
      </c>
      <c r="J14" s="671" t="s">
        <v>46</v>
      </c>
      <c r="K14" s="671" t="s">
        <v>10</v>
      </c>
      <c r="L14" s="671" t="s">
        <v>19</v>
      </c>
      <c r="M14" s="674" t="s">
        <v>478</v>
      </c>
      <c r="N14" s="674" t="s">
        <v>479</v>
      </c>
      <c r="O14" s="379"/>
      <c r="P14" s="379"/>
      <c r="Q14" s="379"/>
      <c r="R14" s="379"/>
      <c r="S14" s="379"/>
      <c r="T14" s="685">
        <v>0</v>
      </c>
      <c r="U14" s="379"/>
      <c r="V14" s="379"/>
      <c r="W14" s="379"/>
      <c r="X14" s="380"/>
      <c r="Y14" s="975" t="s">
        <v>47</v>
      </c>
      <c r="Z14" s="975"/>
      <c r="AA14" s="397" t="s">
        <v>31</v>
      </c>
      <c r="AB14" s="975" t="s">
        <v>48</v>
      </c>
      <c r="AC14" s="975"/>
      <c r="AD14" s="379"/>
      <c r="AE14" s="379"/>
      <c r="AF14" s="379"/>
      <c r="AG14" s="379"/>
      <c r="AH14" s="379"/>
      <c r="AI14" s="379"/>
      <c r="AJ14" s="381"/>
      <c r="AK14" s="381"/>
      <c r="AL14" s="381"/>
      <c r="AM14" s="381"/>
    </row>
    <row r="15" spans="1:39">
      <c r="A15" s="675">
        <v>1</v>
      </c>
      <c r="B15" s="676">
        <v>2</v>
      </c>
      <c r="C15" s="676">
        <v>3</v>
      </c>
      <c r="D15" s="676">
        <v>4</v>
      </c>
      <c r="E15" s="676">
        <v>5</v>
      </c>
      <c r="F15" s="676">
        <v>6</v>
      </c>
      <c r="G15" s="676">
        <v>7</v>
      </c>
      <c r="H15" s="676">
        <v>8</v>
      </c>
      <c r="I15" s="676">
        <v>9</v>
      </c>
      <c r="J15" s="676">
        <v>10</v>
      </c>
      <c r="K15" s="676">
        <v>11</v>
      </c>
      <c r="L15" s="676">
        <v>12</v>
      </c>
      <c r="M15" s="675">
        <v>13</v>
      </c>
      <c r="N15" s="675" t="s">
        <v>480</v>
      </c>
      <c r="T15" s="685">
        <v>0.05</v>
      </c>
    </row>
    <row r="16" spans="1:39">
      <c r="A16" s="604"/>
      <c r="B16" s="604"/>
      <c r="C16" s="604"/>
      <c r="D16" s="604"/>
      <c r="E16" s="604"/>
      <c r="F16" s="604"/>
      <c r="G16" s="605"/>
      <c r="H16" s="392"/>
      <c r="I16" s="392"/>
      <c r="J16" s="392"/>
      <c r="K16" s="606"/>
      <c r="T16" s="685">
        <v>0.12</v>
      </c>
    </row>
    <row r="17" spans="1:20" ht="23.25" hidden="1">
      <c r="A17" s="636" t="s">
        <v>61</v>
      </c>
      <c r="B17" s="684" t="s">
        <v>470</v>
      </c>
      <c r="C17" s="678"/>
      <c r="D17" s="679"/>
      <c r="E17" s="679"/>
      <c r="F17" s="680"/>
      <c r="G17" s="680"/>
      <c r="H17" s="681"/>
      <c r="I17" s="681"/>
      <c r="J17" s="681"/>
      <c r="K17" s="681"/>
      <c r="L17" s="682"/>
      <c r="M17" s="682"/>
      <c r="N17" s="682"/>
      <c r="T17" s="685">
        <v>0.18</v>
      </c>
    </row>
    <row r="18" spans="1:20" ht="30.75" hidden="1">
      <c r="A18" s="677">
        <v>1</v>
      </c>
      <c r="B18" s="635">
        <v>7000009657</v>
      </c>
      <c r="C18" s="635">
        <v>310</v>
      </c>
      <c r="D18" s="677"/>
      <c r="E18" s="635">
        <v>9000000434</v>
      </c>
      <c r="F18" s="635">
        <v>998346</v>
      </c>
      <c r="G18" s="637"/>
      <c r="H18" s="635">
        <v>18</v>
      </c>
      <c r="I18" s="514"/>
      <c r="J18" s="658" t="s">
        <v>481</v>
      </c>
      <c r="K18" s="635" t="s">
        <v>461</v>
      </c>
      <c r="L18" s="635">
        <v>1</v>
      </c>
      <c r="M18" s="639"/>
      <c r="N18" s="690" t="str">
        <f>IF(M18="","INCLUDED",L18*M18)</f>
        <v>INCLUDED</v>
      </c>
      <c r="O18" s="698">
        <f>IF(M18="",0,IF(I18="",M18*H18/100,I18*M18))</f>
        <v>0</v>
      </c>
      <c r="P18" s="698">
        <f>O18*L18</f>
        <v>0</v>
      </c>
      <c r="T18" s="685">
        <v>0.28000000000000003</v>
      </c>
    </row>
    <row r="19" spans="1:20" ht="21" hidden="1" customHeight="1">
      <c r="A19" s="636" t="s">
        <v>75</v>
      </c>
      <c r="B19" s="692" t="s">
        <v>471</v>
      </c>
      <c r="C19" s="693"/>
      <c r="D19" s="679"/>
      <c r="E19" s="693"/>
      <c r="F19" s="693"/>
      <c r="G19" s="694"/>
      <c r="H19" s="693"/>
      <c r="I19" s="681"/>
      <c r="J19" s="695"/>
      <c r="K19" s="696"/>
      <c r="L19" s="696"/>
      <c r="M19" s="691"/>
      <c r="N19" s="691"/>
      <c r="O19" s="698"/>
      <c r="P19" s="698"/>
    </row>
    <row r="20" spans="1:20" ht="30.75" hidden="1">
      <c r="A20" s="677">
        <v>2</v>
      </c>
      <c r="B20" s="635">
        <v>7000009657</v>
      </c>
      <c r="C20" s="635">
        <v>800</v>
      </c>
      <c r="D20" s="683"/>
      <c r="E20" s="635">
        <v>9000000434</v>
      </c>
      <c r="F20" s="635">
        <v>998346</v>
      </c>
      <c r="G20" s="637"/>
      <c r="H20" s="635">
        <v>18</v>
      </c>
      <c r="I20" s="514"/>
      <c r="J20" s="658" t="s">
        <v>481</v>
      </c>
      <c r="K20" s="635" t="s">
        <v>461</v>
      </c>
      <c r="L20" s="635">
        <v>1</v>
      </c>
      <c r="M20" s="639"/>
      <c r="N20" s="690" t="str">
        <f>IF(M20="","INCLUDED",L20*M20)</f>
        <v>INCLUDED</v>
      </c>
      <c r="O20" s="698">
        <f>IF(M20="",0,IF(I20="",M20*H20/100,I20*M20))</f>
        <v>0</v>
      </c>
      <c r="P20" s="698">
        <f>O20*L20</f>
        <v>0</v>
      </c>
    </row>
    <row r="21" spans="1:20">
      <c r="A21" s="722"/>
      <c r="B21" s="723"/>
      <c r="C21" s="723"/>
      <c r="D21" s="724"/>
      <c r="E21" s="723"/>
      <c r="F21" s="723"/>
      <c r="G21" s="605"/>
      <c r="H21" s="331"/>
      <c r="I21" s="331"/>
      <c r="J21" s="331"/>
      <c r="K21" s="331"/>
      <c r="L21" s="331"/>
      <c r="M21" s="379"/>
      <c r="N21" s="725"/>
      <c r="O21" s="698"/>
      <c r="P21" s="698"/>
    </row>
    <row r="22" spans="1:20">
      <c r="A22" s="722"/>
      <c r="B22" s="723"/>
      <c r="C22" s="723"/>
      <c r="D22" s="724"/>
      <c r="E22" s="723"/>
      <c r="F22" s="923" t="s">
        <v>288</v>
      </c>
      <c r="G22" s="923"/>
      <c r="H22" s="923"/>
      <c r="I22" s="331"/>
      <c r="J22" s="331"/>
      <c r="K22" s="331"/>
      <c r="L22" s="331"/>
      <c r="M22" s="379"/>
      <c r="N22" s="725"/>
      <c r="O22" s="698"/>
      <c r="P22" s="698"/>
    </row>
    <row r="23" spans="1:20">
      <c r="A23" s="722"/>
      <c r="B23" s="723"/>
      <c r="C23" s="723"/>
      <c r="D23" s="724"/>
      <c r="E23" s="723"/>
      <c r="F23" s="923"/>
      <c r="G23" s="923"/>
      <c r="H23" s="923"/>
      <c r="I23" s="331"/>
      <c r="J23" s="331"/>
      <c r="K23" s="331"/>
      <c r="L23" s="331"/>
      <c r="M23" s="379"/>
      <c r="N23" s="725"/>
      <c r="O23" s="698"/>
      <c r="P23" s="698"/>
    </row>
    <row r="24" spans="1:20">
      <c r="A24" s="604"/>
      <c r="B24" s="331"/>
      <c r="C24" s="331"/>
      <c r="D24" s="331"/>
      <c r="E24" s="331"/>
      <c r="F24" s="331"/>
      <c r="G24" s="605"/>
      <c r="H24" s="331"/>
      <c r="I24" s="331"/>
      <c r="J24" s="331"/>
      <c r="K24" s="331"/>
      <c r="L24" s="331"/>
      <c r="M24" s="379"/>
      <c r="N24" s="379"/>
      <c r="O24" s="698"/>
      <c r="P24" s="698"/>
    </row>
    <row r="25" spans="1:20" ht="26.25" customHeight="1">
      <c r="A25" s="607"/>
      <c r="B25" s="532"/>
      <c r="C25" s="607"/>
      <c r="D25" s="533"/>
      <c r="E25" s="533"/>
      <c r="F25" s="533"/>
      <c r="G25" s="533"/>
      <c r="H25" s="533"/>
      <c r="I25" s="970" t="s">
        <v>276</v>
      </c>
      <c r="J25" s="971"/>
      <c r="K25" s="971"/>
      <c r="L25" s="971"/>
      <c r="M25" s="972"/>
      <c r="N25" s="697">
        <f>SUM(N18,N20)</f>
        <v>0</v>
      </c>
      <c r="O25" s="698"/>
      <c r="P25" s="698">
        <f>SUM(P18:P24)</f>
        <v>0</v>
      </c>
      <c r="Q25" s="379">
        <f>Discount!K34</f>
        <v>1</v>
      </c>
      <c r="R25" s="379">
        <f>Q25*P25</f>
        <v>0</v>
      </c>
    </row>
    <row r="26" spans="1:20">
      <c r="A26" s="604"/>
      <c r="B26" s="608"/>
      <c r="C26" s="609"/>
      <c r="D26" s="609"/>
      <c r="E26" s="609"/>
      <c r="F26" s="609"/>
      <c r="G26" s="609"/>
      <c r="H26" s="610"/>
      <c r="I26" s="331"/>
      <c r="J26" s="331"/>
      <c r="K26" s="331"/>
      <c r="L26" s="379"/>
      <c r="M26" s="379"/>
      <c r="N26" s="379"/>
    </row>
    <row r="27" spans="1:20" ht="16.5" customHeight="1">
      <c r="A27" s="604"/>
      <c r="B27" s="611" t="s">
        <v>141</v>
      </c>
      <c r="C27" s="969" t="str">
        <f>'Sch-6 After Discount'!B29</f>
        <v>--</v>
      </c>
      <c r="D27" s="969"/>
      <c r="E27" s="612"/>
      <c r="F27" s="612"/>
      <c r="G27" s="612"/>
      <c r="H27" s="612"/>
      <c r="I27" s="451" t="s">
        <v>126</v>
      </c>
      <c r="J27" s="968">
        <f>'Sch-6 After Discount'!D29</f>
        <v>0</v>
      </c>
      <c r="K27" s="968"/>
      <c r="L27" s="379"/>
      <c r="M27" s="379"/>
      <c r="N27" s="379"/>
    </row>
    <row r="28" spans="1:20" ht="16.5" customHeight="1">
      <c r="A28" s="604"/>
      <c r="B28" s="611" t="s">
        <v>142</v>
      </c>
      <c r="C28" s="969">
        <f>'Sch-6 After Discount'!B30</f>
        <v>0</v>
      </c>
      <c r="D28" s="969"/>
      <c r="E28" s="612"/>
      <c r="F28" s="612"/>
      <c r="G28" s="612"/>
      <c r="H28" s="612"/>
      <c r="I28" s="451" t="s">
        <v>128</v>
      </c>
      <c r="J28" s="968">
        <f>'Sch-6 After Discount'!D30</f>
        <v>0</v>
      </c>
      <c r="K28" s="968"/>
      <c r="L28" s="379"/>
      <c r="M28" s="379"/>
      <c r="N28" s="379"/>
    </row>
    <row r="29" spans="1:20">
      <c r="A29" s="604"/>
      <c r="B29" s="384"/>
      <c r="C29" s="613"/>
      <c r="D29" s="978"/>
      <c r="E29" s="978"/>
      <c r="F29" s="978"/>
      <c r="G29" s="978"/>
      <c r="H29" s="978"/>
      <c r="I29" s="331"/>
      <c r="J29" s="331"/>
      <c r="K29" s="331"/>
      <c r="L29" s="379"/>
      <c r="M29" s="379"/>
      <c r="N29" s="379"/>
    </row>
    <row r="30" spans="1:20" ht="16.5" hidden="1" customHeight="1">
      <c r="A30" s="604"/>
      <c r="B30" s="614" t="s">
        <v>279</v>
      </c>
      <c r="C30" s="979" t="s">
        <v>280</v>
      </c>
      <c r="D30" s="979"/>
      <c r="E30" s="979"/>
      <c r="F30" s="979"/>
      <c r="G30" s="979"/>
      <c r="H30" s="979"/>
      <c r="I30" s="979"/>
      <c r="J30" s="979"/>
      <c r="K30" s="979"/>
      <c r="L30" s="979"/>
      <c r="M30" s="979"/>
      <c r="N30" s="979"/>
    </row>
    <row r="31" spans="1:20">
      <c r="A31" s="604"/>
      <c r="B31" s="604"/>
      <c r="C31" s="604"/>
      <c r="D31" s="604"/>
      <c r="E31" s="604"/>
      <c r="F31" s="604"/>
      <c r="G31" s="605"/>
      <c r="H31" s="392"/>
      <c r="I31" s="392"/>
      <c r="J31" s="392"/>
      <c r="K31" s="392"/>
      <c r="L31" s="379"/>
      <c r="M31" s="379"/>
      <c r="N31" s="379"/>
    </row>
    <row r="60" spans="1:50" s="338" customFormat="1">
      <c r="A60" s="344"/>
      <c r="B60" s="344"/>
      <c r="C60" s="344"/>
      <c r="D60" s="344"/>
      <c r="E60" s="344"/>
      <c r="F60" s="344"/>
      <c r="G60" s="501"/>
      <c r="H60" s="345"/>
      <c r="I60" s="345"/>
      <c r="J60" s="345"/>
      <c r="K60" s="345"/>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0"/>
      <c r="AL60" s="380"/>
      <c r="AM60" s="380"/>
      <c r="AN60" s="380"/>
      <c r="AO60" s="380"/>
      <c r="AP60" s="380"/>
      <c r="AQ60" s="380"/>
      <c r="AR60" s="380"/>
      <c r="AS60" s="380"/>
      <c r="AT60" s="380"/>
      <c r="AU60" s="380"/>
      <c r="AV60" s="380"/>
      <c r="AW60" s="380"/>
      <c r="AX60" s="380"/>
    </row>
    <row r="61" spans="1:50" s="338" customFormat="1">
      <c r="A61" s="344"/>
      <c r="B61" s="344"/>
      <c r="C61" s="344"/>
      <c r="D61" s="344"/>
      <c r="E61" s="344"/>
      <c r="F61" s="344"/>
      <c r="G61" s="501"/>
      <c r="H61" s="345"/>
      <c r="I61" s="345"/>
      <c r="J61" s="345"/>
      <c r="K61" s="345"/>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0"/>
      <c r="AL61" s="380"/>
      <c r="AM61" s="380"/>
      <c r="AN61" s="380"/>
      <c r="AO61" s="380"/>
      <c r="AP61" s="380"/>
      <c r="AQ61" s="380"/>
      <c r="AR61" s="380"/>
      <c r="AS61" s="380"/>
      <c r="AT61" s="380"/>
      <c r="AU61" s="380"/>
      <c r="AV61" s="380"/>
      <c r="AW61" s="380"/>
      <c r="AX61" s="380"/>
    </row>
    <row r="62" spans="1:50" s="338" customFormat="1">
      <c r="A62" s="344"/>
      <c r="B62" s="344"/>
      <c r="C62" s="344"/>
      <c r="D62" s="344"/>
      <c r="E62" s="344"/>
      <c r="F62" s="344"/>
      <c r="G62" s="501"/>
      <c r="H62" s="345"/>
      <c r="I62" s="345"/>
      <c r="J62" s="345"/>
      <c r="K62" s="345"/>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0"/>
      <c r="AL62" s="380"/>
      <c r="AM62" s="380"/>
      <c r="AN62" s="380"/>
      <c r="AO62" s="380"/>
      <c r="AP62" s="380"/>
      <c r="AQ62" s="380"/>
      <c r="AR62" s="380"/>
      <c r="AS62" s="380"/>
      <c r="AT62" s="380"/>
      <c r="AU62" s="380"/>
      <c r="AV62" s="380"/>
      <c r="AW62" s="380"/>
      <c r="AX62" s="380"/>
    </row>
    <row r="63" spans="1:50" s="348" customFormat="1" hidden="1">
      <c r="A63" s="346" t="str">
        <f>A1</f>
        <v>Specification No.: CC-CS/1010-ER1/SS-4083/3/G2</v>
      </c>
      <c r="B63" s="346"/>
      <c r="C63" s="346"/>
      <c r="D63" s="346"/>
      <c r="E63" s="346"/>
      <c r="F63" s="346"/>
      <c r="G63" s="502"/>
      <c r="H63" s="347"/>
      <c r="I63" s="347"/>
      <c r="J63" s="347"/>
      <c r="K63" s="347"/>
      <c r="O63" s="686"/>
      <c r="P63" s="686"/>
      <c r="Q63" s="686"/>
      <c r="R63" s="686"/>
      <c r="S63" s="686"/>
      <c r="T63" s="686"/>
      <c r="U63" s="686"/>
      <c r="V63" s="686"/>
      <c r="W63" s="686"/>
      <c r="X63" s="686"/>
      <c r="Y63" s="686"/>
      <c r="Z63" s="686"/>
      <c r="AA63" s="686"/>
      <c r="AB63" s="686"/>
      <c r="AC63" s="686"/>
      <c r="AD63" s="686"/>
      <c r="AE63" s="686"/>
      <c r="AF63" s="686"/>
      <c r="AG63" s="686"/>
      <c r="AH63" s="686"/>
      <c r="AI63" s="686"/>
      <c r="AJ63" s="686"/>
      <c r="AK63" s="686"/>
      <c r="AL63" s="686"/>
      <c r="AM63" s="686"/>
      <c r="AN63" s="686"/>
      <c r="AO63" s="686"/>
      <c r="AP63" s="686"/>
      <c r="AQ63" s="686"/>
      <c r="AR63" s="686"/>
      <c r="AS63" s="686"/>
      <c r="AT63" s="686"/>
      <c r="AU63" s="686"/>
      <c r="AV63" s="686"/>
      <c r="AW63" s="686"/>
      <c r="AX63" s="686"/>
    </row>
    <row r="64" spans="1:50" s="348" customFormat="1" hidden="1">
      <c r="A64" s="340"/>
      <c r="B64" s="340"/>
      <c r="C64" s="340"/>
      <c r="D64" s="340"/>
      <c r="E64" s="340"/>
      <c r="F64" s="340"/>
      <c r="G64" s="503"/>
      <c r="H64" s="341"/>
      <c r="I64" s="341"/>
      <c r="J64" s="341"/>
      <c r="K64" s="341"/>
      <c r="O64" s="686"/>
      <c r="P64" s="686"/>
      <c r="Q64" s="686"/>
      <c r="R64" s="686"/>
      <c r="S64" s="686"/>
      <c r="T64" s="686"/>
      <c r="U64" s="686"/>
      <c r="V64" s="686"/>
      <c r="W64" s="686"/>
      <c r="X64" s="686"/>
      <c r="Y64" s="686"/>
      <c r="Z64" s="686"/>
      <c r="AA64" s="686"/>
      <c r="AB64" s="686"/>
      <c r="AC64" s="686"/>
      <c r="AD64" s="686"/>
      <c r="AE64" s="686"/>
      <c r="AF64" s="686"/>
      <c r="AG64" s="686"/>
      <c r="AH64" s="686"/>
      <c r="AI64" s="686"/>
      <c r="AJ64" s="686"/>
      <c r="AK64" s="686"/>
      <c r="AL64" s="686"/>
      <c r="AM64" s="686"/>
      <c r="AN64" s="686"/>
      <c r="AO64" s="686"/>
      <c r="AP64" s="686"/>
      <c r="AQ64" s="686"/>
      <c r="AR64" s="686"/>
      <c r="AS64" s="686"/>
      <c r="AT64" s="686"/>
      <c r="AU64" s="686"/>
      <c r="AV64" s="686"/>
      <c r="AW64" s="686"/>
      <c r="AX64" s="686"/>
    </row>
    <row r="65" spans="1:50" s="348" customFormat="1" ht="35.25" hidden="1" customHeight="1">
      <c r="A65" s="965" t="str">
        <f t="shared" ref="A65:H66" si="0">A3</f>
        <v>Substation Extension Package-SS69 for (i) 400/220 kV Muzaffarpur S/S extn including ICT, (ii) 400 kV Saharsa S/S extn, (iii) 400 kV Durgapur S/S extn and (ii) 400kV Kahalgaon S/S (NTPC) extn associated with Eastern Region Strengthening Scheme-XXIII</v>
      </c>
      <c r="B65" s="965"/>
      <c r="C65" s="965"/>
      <c r="D65" s="965"/>
      <c r="E65" s="965"/>
      <c r="F65" s="965"/>
      <c r="G65" s="965">
        <f t="shared" si="0"/>
        <v>0</v>
      </c>
      <c r="H65" s="965">
        <f t="shared" si="0"/>
        <v>0</v>
      </c>
      <c r="I65" s="965"/>
      <c r="J65" s="965"/>
      <c r="K65" s="965"/>
      <c r="O65" s="686"/>
      <c r="P65" s="686"/>
      <c r="Q65" s="686"/>
      <c r="R65" s="686"/>
      <c r="S65" s="686"/>
      <c r="T65" s="686"/>
      <c r="U65" s="686"/>
      <c r="V65" s="686"/>
      <c r="W65" s="686"/>
      <c r="X65" s="686"/>
      <c r="Y65" s="686"/>
      <c r="Z65" s="686"/>
      <c r="AA65" s="686"/>
      <c r="AB65" s="686"/>
      <c r="AC65" s="686"/>
      <c r="AD65" s="686"/>
      <c r="AE65" s="686"/>
      <c r="AF65" s="686"/>
      <c r="AG65" s="686"/>
      <c r="AH65" s="686"/>
      <c r="AI65" s="686"/>
      <c r="AJ65" s="686"/>
      <c r="AK65" s="686"/>
      <c r="AL65" s="686"/>
      <c r="AM65" s="686"/>
      <c r="AN65" s="686"/>
      <c r="AO65" s="686"/>
      <c r="AP65" s="686"/>
      <c r="AQ65" s="686"/>
      <c r="AR65" s="686"/>
      <c r="AS65" s="686"/>
      <c r="AT65" s="686"/>
      <c r="AU65" s="686"/>
      <c r="AV65" s="686"/>
      <c r="AW65" s="686"/>
      <c r="AX65" s="686"/>
    </row>
    <row r="66" spans="1:50" s="348" customFormat="1" hidden="1">
      <c r="A66" s="977" t="str">
        <f t="shared" si="0"/>
        <v>(SCHEDULE OF RATES AND PRICES )</v>
      </c>
      <c r="B66" s="977"/>
      <c r="C66" s="977"/>
      <c r="D66" s="977"/>
      <c r="E66" s="977"/>
      <c r="F66" s="977"/>
      <c r="G66" s="977">
        <f t="shared" si="0"/>
        <v>0</v>
      </c>
      <c r="H66" s="977">
        <f t="shared" si="0"/>
        <v>0</v>
      </c>
      <c r="I66" s="977"/>
      <c r="J66" s="977"/>
      <c r="K66" s="977"/>
      <c r="O66" s="686"/>
      <c r="P66" s="686"/>
      <c r="Q66" s="686"/>
      <c r="R66" s="686"/>
      <c r="S66" s="686"/>
      <c r="T66" s="686"/>
      <c r="U66" s="686"/>
      <c r="V66" s="686"/>
      <c r="W66" s="686"/>
      <c r="X66" s="686"/>
      <c r="Y66" s="686"/>
      <c r="Z66" s="686"/>
      <c r="AA66" s="686"/>
      <c r="AB66" s="686"/>
      <c r="AC66" s="686"/>
      <c r="AD66" s="686"/>
      <c r="AE66" s="686"/>
      <c r="AF66" s="686"/>
      <c r="AG66" s="686"/>
      <c r="AH66" s="686"/>
      <c r="AI66" s="686"/>
      <c r="AJ66" s="686"/>
      <c r="AK66" s="686"/>
      <c r="AL66" s="686"/>
      <c r="AM66" s="686"/>
      <c r="AN66" s="686"/>
      <c r="AO66" s="686"/>
      <c r="AP66" s="686"/>
      <c r="AQ66" s="686"/>
      <c r="AR66" s="686"/>
      <c r="AS66" s="686"/>
      <c r="AT66" s="686"/>
      <c r="AU66" s="686"/>
      <c r="AV66" s="686"/>
      <c r="AW66" s="686"/>
      <c r="AX66" s="686"/>
    </row>
    <row r="67" spans="1:50" s="348" customFormat="1" hidden="1">
      <c r="A67" s="349"/>
      <c r="B67" s="349"/>
      <c r="C67" s="349"/>
      <c r="D67" s="349"/>
      <c r="E67" s="349"/>
      <c r="F67" s="349"/>
      <c r="G67" s="478"/>
      <c r="H67" s="350"/>
      <c r="I67" s="350"/>
      <c r="J67" s="350"/>
      <c r="K67" s="350"/>
      <c r="O67" s="686"/>
      <c r="P67" s="686"/>
      <c r="Q67" s="686"/>
      <c r="R67" s="686"/>
      <c r="S67" s="686"/>
      <c r="T67" s="686"/>
      <c r="U67" s="686"/>
      <c r="V67" s="686"/>
      <c r="W67" s="686"/>
      <c r="X67" s="686"/>
      <c r="Y67" s="686"/>
      <c r="Z67" s="686"/>
      <c r="AA67" s="686"/>
      <c r="AB67" s="686"/>
      <c r="AC67" s="686"/>
      <c r="AD67" s="686"/>
      <c r="AE67" s="686"/>
      <c r="AF67" s="686"/>
      <c r="AG67" s="686"/>
      <c r="AH67" s="686"/>
      <c r="AI67" s="686"/>
      <c r="AJ67" s="686"/>
      <c r="AK67" s="686"/>
      <c r="AL67" s="686"/>
      <c r="AM67" s="686"/>
      <c r="AN67" s="686"/>
      <c r="AO67" s="686"/>
      <c r="AP67" s="686"/>
      <c r="AQ67" s="686"/>
      <c r="AR67" s="686"/>
      <c r="AS67" s="686"/>
      <c r="AT67" s="686"/>
      <c r="AU67" s="686"/>
      <c r="AV67" s="686"/>
      <c r="AW67" s="686"/>
      <c r="AX67" s="686"/>
    </row>
    <row r="68" spans="1:50" s="348" customFormat="1" hidden="1">
      <c r="A68" s="351" t="str">
        <f>A6</f>
        <v>Bidder’s Name and Address  (Sole Bidder) :</v>
      </c>
      <c r="B68" s="351"/>
      <c r="C68" s="351"/>
      <c r="D68" s="351"/>
      <c r="E68" s="351"/>
      <c r="F68" s="351"/>
      <c r="G68" s="504"/>
      <c r="H68" s="352"/>
      <c r="I68" s="352"/>
      <c r="J68" s="352"/>
      <c r="K68" s="352"/>
      <c r="O68" s="686"/>
      <c r="P68" s="686"/>
      <c r="Q68" s="686"/>
      <c r="R68" s="686"/>
      <c r="S68" s="686"/>
      <c r="T68" s="686"/>
      <c r="U68" s="686"/>
      <c r="V68" s="686"/>
      <c r="W68" s="686"/>
      <c r="X68" s="686"/>
      <c r="Y68" s="686"/>
      <c r="Z68" s="686"/>
      <c r="AA68" s="686"/>
      <c r="AB68" s="686"/>
      <c r="AC68" s="686"/>
      <c r="AD68" s="686"/>
      <c r="AE68" s="686"/>
      <c r="AF68" s="686"/>
      <c r="AG68" s="686"/>
      <c r="AH68" s="686"/>
      <c r="AI68" s="686"/>
      <c r="AJ68" s="686"/>
      <c r="AK68" s="686"/>
      <c r="AL68" s="686"/>
      <c r="AM68" s="686"/>
      <c r="AN68" s="686"/>
      <c r="AO68" s="686"/>
      <c r="AP68" s="686"/>
      <c r="AQ68" s="686"/>
      <c r="AR68" s="686"/>
      <c r="AS68" s="686"/>
      <c r="AT68" s="686"/>
      <c r="AU68" s="686"/>
      <c r="AV68" s="686"/>
      <c r="AW68" s="686"/>
      <c r="AX68" s="686"/>
    </row>
    <row r="69" spans="1:50" s="348" customFormat="1" hidden="1">
      <c r="A69" s="963" t="str">
        <f>A7</f>
        <v/>
      </c>
      <c r="B69" s="963"/>
      <c r="C69" s="963"/>
      <c r="D69" s="963"/>
      <c r="E69" s="963"/>
      <c r="F69" s="963"/>
      <c r="G69" s="963">
        <f t="shared" ref="G69:H69" si="1">G7</f>
        <v>0</v>
      </c>
      <c r="H69" s="963">
        <f t="shared" si="1"/>
        <v>0</v>
      </c>
      <c r="I69" s="343"/>
      <c r="J69" s="343"/>
      <c r="K69" s="343"/>
      <c r="O69" s="686"/>
      <c r="P69" s="686"/>
      <c r="Q69" s="686"/>
      <c r="R69" s="686"/>
      <c r="S69" s="686"/>
      <c r="T69" s="686"/>
      <c r="U69" s="686"/>
      <c r="V69" s="686"/>
      <c r="W69" s="686"/>
      <c r="X69" s="686"/>
      <c r="Y69" s="686"/>
      <c r="Z69" s="686"/>
      <c r="AA69" s="686"/>
      <c r="AB69" s="686"/>
      <c r="AC69" s="686"/>
      <c r="AD69" s="686"/>
      <c r="AE69" s="686"/>
      <c r="AF69" s="686"/>
      <c r="AG69" s="686"/>
      <c r="AH69" s="686"/>
      <c r="AI69" s="686"/>
      <c r="AJ69" s="686"/>
      <c r="AK69" s="686"/>
      <c r="AL69" s="686"/>
      <c r="AM69" s="686"/>
      <c r="AN69" s="686"/>
      <c r="AO69" s="686"/>
      <c r="AP69" s="686"/>
      <c r="AQ69" s="686"/>
      <c r="AR69" s="686"/>
      <c r="AS69" s="686"/>
      <c r="AT69" s="686"/>
      <c r="AU69" s="686"/>
      <c r="AV69" s="686"/>
      <c r="AW69" s="686"/>
      <c r="AX69" s="686"/>
    </row>
    <row r="70" spans="1:50" s="348" customFormat="1" hidden="1">
      <c r="A70" s="353" t="str">
        <f>A8</f>
        <v>Name     :</v>
      </c>
      <c r="B70" s="353"/>
      <c r="C70" s="353"/>
      <c r="D70" s="353"/>
      <c r="E70" s="353"/>
      <c r="F70" s="353"/>
      <c r="G70" s="964" t="str">
        <f t="shared" ref="G70:H73" si="2">C8</f>
        <v/>
      </c>
      <c r="H70" s="964">
        <f t="shared" si="2"/>
        <v>0</v>
      </c>
      <c r="I70" s="354"/>
      <c r="J70" s="354"/>
      <c r="K70" s="354"/>
      <c r="O70" s="686"/>
      <c r="P70" s="686"/>
      <c r="Q70" s="686"/>
      <c r="R70" s="686"/>
      <c r="S70" s="686"/>
      <c r="T70" s="686"/>
      <c r="U70" s="686"/>
      <c r="V70" s="686"/>
      <c r="W70" s="686"/>
      <c r="X70" s="686"/>
      <c r="Y70" s="686"/>
      <c r="Z70" s="686"/>
      <c r="AA70" s="686"/>
      <c r="AB70" s="686"/>
      <c r="AC70" s="686"/>
      <c r="AD70" s="686"/>
      <c r="AE70" s="686"/>
      <c r="AF70" s="686"/>
      <c r="AG70" s="686"/>
      <c r="AH70" s="686"/>
      <c r="AI70" s="686"/>
      <c r="AJ70" s="686"/>
      <c r="AK70" s="686"/>
      <c r="AL70" s="686"/>
      <c r="AM70" s="686"/>
      <c r="AN70" s="686"/>
      <c r="AO70" s="686"/>
      <c r="AP70" s="686"/>
      <c r="AQ70" s="686"/>
      <c r="AR70" s="686"/>
      <c r="AS70" s="686"/>
      <c r="AT70" s="686"/>
      <c r="AU70" s="686"/>
      <c r="AV70" s="686"/>
      <c r="AW70" s="686"/>
      <c r="AX70" s="686"/>
    </row>
    <row r="71" spans="1:50" s="348" customFormat="1" hidden="1">
      <c r="A71" s="353" t="str">
        <f>A9</f>
        <v>Address :</v>
      </c>
      <c r="B71" s="353"/>
      <c r="C71" s="353"/>
      <c r="D71" s="353"/>
      <c r="E71" s="353"/>
      <c r="F71" s="353"/>
      <c r="G71" s="964" t="str">
        <f t="shared" si="2"/>
        <v/>
      </c>
      <c r="H71" s="964">
        <f t="shared" si="2"/>
        <v>0</v>
      </c>
      <c r="I71" s="354"/>
      <c r="J71" s="354"/>
      <c r="K71" s="354"/>
      <c r="O71" s="686"/>
      <c r="P71" s="686"/>
      <c r="Q71" s="686"/>
      <c r="R71" s="686"/>
      <c r="S71" s="686"/>
      <c r="T71" s="686"/>
      <c r="U71" s="686"/>
      <c r="V71" s="686"/>
      <c r="W71" s="686"/>
      <c r="X71" s="686"/>
      <c r="Y71" s="686"/>
      <c r="Z71" s="686"/>
      <c r="AA71" s="686"/>
      <c r="AB71" s="686"/>
      <c r="AC71" s="686"/>
      <c r="AD71" s="686"/>
      <c r="AE71" s="686"/>
      <c r="AF71" s="686"/>
      <c r="AG71" s="686"/>
      <c r="AH71" s="686"/>
      <c r="AI71" s="686"/>
      <c r="AJ71" s="686"/>
      <c r="AK71" s="686"/>
      <c r="AL71" s="686"/>
      <c r="AM71" s="686"/>
      <c r="AN71" s="686"/>
      <c r="AO71" s="686"/>
      <c r="AP71" s="686"/>
      <c r="AQ71" s="686"/>
      <c r="AR71" s="686"/>
      <c r="AS71" s="686"/>
      <c r="AT71" s="686"/>
      <c r="AU71" s="686"/>
      <c r="AV71" s="686"/>
      <c r="AW71" s="686"/>
      <c r="AX71" s="686"/>
    </row>
    <row r="72" spans="1:50" s="348" customFormat="1" hidden="1">
      <c r="A72" s="355"/>
      <c r="B72" s="355"/>
      <c r="C72" s="355"/>
      <c r="D72" s="355"/>
      <c r="E72" s="355"/>
      <c r="F72" s="355"/>
      <c r="G72" s="964" t="str">
        <f t="shared" si="2"/>
        <v/>
      </c>
      <c r="H72" s="964">
        <f t="shared" si="2"/>
        <v>0</v>
      </c>
      <c r="I72" s="354"/>
      <c r="J72" s="354"/>
      <c r="K72" s="354"/>
      <c r="O72" s="686"/>
      <c r="P72" s="686"/>
      <c r="Q72" s="686"/>
      <c r="R72" s="686"/>
      <c r="S72" s="686"/>
      <c r="T72" s="686"/>
      <c r="U72" s="686"/>
      <c r="V72" s="686"/>
      <c r="W72" s="686"/>
      <c r="X72" s="686"/>
      <c r="Y72" s="686"/>
      <c r="Z72" s="686"/>
      <c r="AA72" s="686"/>
      <c r="AB72" s="686"/>
      <c r="AC72" s="686"/>
      <c r="AD72" s="686"/>
      <c r="AE72" s="686"/>
      <c r="AF72" s="686"/>
      <c r="AG72" s="686"/>
      <c r="AH72" s="686"/>
      <c r="AI72" s="686"/>
      <c r="AJ72" s="686"/>
      <c r="AK72" s="686"/>
      <c r="AL72" s="686"/>
      <c r="AM72" s="686"/>
      <c r="AN72" s="686"/>
      <c r="AO72" s="686"/>
      <c r="AP72" s="686"/>
      <c r="AQ72" s="686"/>
      <c r="AR72" s="686"/>
      <c r="AS72" s="686"/>
      <c r="AT72" s="686"/>
      <c r="AU72" s="686"/>
      <c r="AV72" s="686"/>
      <c r="AW72" s="686"/>
      <c r="AX72" s="686"/>
    </row>
    <row r="73" spans="1:50" s="348" customFormat="1" hidden="1">
      <c r="A73" s="355"/>
      <c r="B73" s="355"/>
      <c r="C73" s="355"/>
      <c r="D73" s="355"/>
      <c r="E73" s="355"/>
      <c r="F73" s="355"/>
      <c r="G73" s="964" t="str">
        <f t="shared" si="2"/>
        <v/>
      </c>
      <c r="H73" s="964">
        <f t="shared" si="2"/>
        <v>0</v>
      </c>
      <c r="I73" s="354"/>
      <c r="J73" s="354"/>
      <c r="K73" s="354"/>
      <c r="O73" s="686"/>
      <c r="P73" s="686"/>
      <c r="Q73" s="686"/>
      <c r="R73" s="686"/>
      <c r="S73" s="686"/>
      <c r="T73" s="686"/>
      <c r="U73" s="686"/>
      <c r="V73" s="686"/>
      <c r="W73" s="686"/>
      <c r="X73" s="686"/>
      <c r="Y73" s="686"/>
      <c r="Z73" s="686"/>
      <c r="AA73" s="686"/>
      <c r="AB73" s="686"/>
      <c r="AC73" s="686"/>
      <c r="AD73" s="686"/>
      <c r="AE73" s="686"/>
      <c r="AF73" s="686"/>
      <c r="AG73" s="686"/>
      <c r="AH73" s="686"/>
      <c r="AI73" s="686"/>
      <c r="AJ73" s="686"/>
      <c r="AK73" s="686"/>
      <c r="AL73" s="686"/>
      <c r="AM73" s="686"/>
      <c r="AN73" s="686"/>
      <c r="AO73" s="686"/>
      <c r="AP73" s="686"/>
      <c r="AQ73" s="686"/>
      <c r="AR73" s="686"/>
      <c r="AS73" s="686"/>
      <c r="AT73" s="686"/>
      <c r="AU73" s="686"/>
      <c r="AV73" s="686"/>
      <c r="AW73" s="686"/>
      <c r="AX73" s="686"/>
    </row>
    <row r="74" spans="1:50" s="348" customFormat="1" hidden="1">
      <c r="A74" s="356"/>
      <c r="B74" s="356"/>
      <c r="C74" s="356"/>
      <c r="D74" s="356"/>
      <c r="E74" s="356"/>
      <c r="F74" s="356"/>
      <c r="G74" s="505"/>
      <c r="H74" s="357"/>
      <c r="I74" s="357"/>
      <c r="J74" s="357"/>
      <c r="K74" s="357"/>
      <c r="O74" s="686"/>
      <c r="P74" s="686"/>
      <c r="Q74" s="686"/>
      <c r="R74" s="686"/>
      <c r="S74" s="686"/>
      <c r="T74" s="686"/>
      <c r="U74" s="686"/>
      <c r="V74" s="686"/>
      <c r="W74" s="686"/>
      <c r="X74" s="686"/>
      <c r="Y74" s="686"/>
      <c r="Z74" s="686"/>
      <c r="AA74" s="686"/>
      <c r="AB74" s="686"/>
      <c r="AC74" s="686"/>
      <c r="AD74" s="686"/>
      <c r="AE74" s="686"/>
      <c r="AF74" s="686"/>
      <c r="AG74" s="686"/>
      <c r="AH74" s="686"/>
      <c r="AI74" s="686"/>
      <c r="AJ74" s="686"/>
      <c r="AK74" s="686"/>
      <c r="AL74" s="686"/>
      <c r="AM74" s="686"/>
      <c r="AN74" s="686"/>
      <c r="AO74" s="686"/>
      <c r="AP74" s="686"/>
      <c r="AQ74" s="686"/>
      <c r="AR74" s="686"/>
      <c r="AS74" s="686"/>
      <c r="AT74" s="686"/>
      <c r="AU74" s="686"/>
      <c r="AV74" s="686"/>
      <c r="AW74" s="686"/>
      <c r="AX74" s="686"/>
    </row>
    <row r="75" spans="1:50" s="348" customFormat="1" ht="33.75" hidden="1" customHeight="1">
      <c r="A75" s="358" t="str">
        <f>A14</f>
        <v>Sl. No.</v>
      </c>
      <c r="B75" s="358"/>
      <c r="C75" s="358"/>
      <c r="D75" s="358"/>
      <c r="E75" s="358"/>
      <c r="F75" s="358"/>
      <c r="G75" s="359" t="str">
        <f>G14</f>
        <v>Whether HSN in column ‘ 2 ’ is confirmed. If not  indicate applicable the HSN code *</v>
      </c>
      <c r="H75" s="960" t="e">
        <f>#REF!</f>
        <v>#REF!</v>
      </c>
      <c r="I75" s="960"/>
      <c r="J75" s="960"/>
      <c r="K75" s="960"/>
      <c r="O75" s="686"/>
      <c r="P75" s="686"/>
      <c r="Q75" s="686"/>
      <c r="R75" s="686"/>
      <c r="S75" s="686"/>
      <c r="T75" s="686"/>
      <c r="U75" s="686"/>
      <c r="V75" s="686"/>
      <c r="W75" s="686"/>
      <c r="X75" s="686"/>
      <c r="Y75" s="961"/>
      <c r="Z75" s="961"/>
      <c r="AA75" s="686"/>
      <c r="AB75" s="961"/>
      <c r="AC75" s="961"/>
      <c r="AD75" s="686"/>
      <c r="AE75" s="686"/>
      <c r="AF75" s="686"/>
      <c r="AG75" s="686"/>
      <c r="AH75" s="686"/>
      <c r="AI75" s="686"/>
      <c r="AJ75" s="686"/>
      <c r="AK75" s="686"/>
      <c r="AL75" s="686"/>
      <c r="AM75" s="686"/>
      <c r="AN75" s="686"/>
      <c r="AO75" s="686"/>
      <c r="AP75" s="686"/>
      <c r="AQ75" s="686"/>
      <c r="AR75" s="686"/>
      <c r="AS75" s="686"/>
      <c r="AT75" s="686"/>
      <c r="AU75" s="686"/>
      <c r="AV75" s="686"/>
      <c r="AW75" s="686"/>
      <c r="AX75" s="686"/>
    </row>
    <row r="76" spans="1:50" s="348" customFormat="1" hidden="1">
      <c r="A76" s="350" t="e">
        <f>#REF!</f>
        <v>#REF!</v>
      </c>
      <c r="B76" s="399"/>
      <c r="C76" s="399"/>
      <c r="D76" s="350"/>
      <c r="E76" s="507"/>
      <c r="F76" s="507"/>
      <c r="G76" s="478" t="e">
        <f>#REF!</f>
        <v>#REF!</v>
      </c>
      <c r="H76" s="962" t="e">
        <f>#REF!</f>
        <v>#REF!</v>
      </c>
      <c r="I76" s="962"/>
      <c r="J76" s="962"/>
      <c r="K76" s="962"/>
      <c r="O76" s="686"/>
      <c r="P76" s="686"/>
      <c r="Q76" s="686"/>
      <c r="R76" s="686"/>
      <c r="S76" s="686"/>
      <c r="T76" s="686"/>
      <c r="U76" s="686"/>
      <c r="V76" s="686"/>
      <c r="W76" s="686"/>
      <c r="X76" s="686"/>
      <c r="Y76" s="959"/>
      <c r="Z76" s="959"/>
      <c r="AA76" s="686"/>
      <c r="AB76" s="959"/>
      <c r="AC76" s="959"/>
      <c r="AD76" s="686"/>
      <c r="AE76" s="686"/>
      <c r="AF76" s="686"/>
      <c r="AG76" s="686"/>
      <c r="AH76" s="686"/>
      <c r="AI76" s="686"/>
      <c r="AJ76" s="686"/>
      <c r="AK76" s="686"/>
      <c r="AL76" s="686"/>
      <c r="AM76" s="686"/>
      <c r="AN76" s="686"/>
      <c r="AO76" s="686"/>
      <c r="AP76" s="686"/>
      <c r="AQ76" s="686"/>
      <c r="AR76" s="686"/>
      <c r="AS76" s="686"/>
      <c r="AT76" s="686"/>
      <c r="AU76" s="686"/>
      <c r="AV76" s="686"/>
      <c r="AW76" s="686"/>
      <c r="AX76" s="686"/>
    </row>
    <row r="77" spans="1:50" s="348" customFormat="1" hidden="1">
      <c r="A77" s="360" t="e">
        <f>#REF!</f>
        <v>#REF!</v>
      </c>
      <c r="B77" s="360"/>
      <c r="C77" s="360"/>
      <c r="D77" s="360"/>
      <c r="E77" s="360"/>
      <c r="F77" s="360"/>
      <c r="G77" s="361" t="e">
        <f>#REF!</f>
        <v>#REF!</v>
      </c>
      <c r="H77" s="962"/>
      <c r="I77" s="962"/>
      <c r="J77" s="962"/>
      <c r="K77" s="962"/>
      <c r="O77" s="686"/>
      <c r="P77" s="686"/>
      <c r="Q77" s="686"/>
      <c r="R77" s="686"/>
      <c r="S77" s="686"/>
      <c r="T77" s="686"/>
      <c r="U77" s="686"/>
      <c r="V77" s="686"/>
      <c r="W77" s="686"/>
      <c r="X77" s="686"/>
      <c r="Y77" s="959"/>
      <c r="Z77" s="959"/>
      <c r="AA77" s="686"/>
      <c r="AB77" s="959"/>
      <c r="AC77" s="959"/>
      <c r="AD77" s="686"/>
      <c r="AE77" s="686"/>
      <c r="AF77" s="686"/>
      <c r="AG77" s="686"/>
      <c r="AH77" s="686"/>
      <c r="AI77" s="686"/>
      <c r="AJ77" s="686"/>
      <c r="AK77" s="686"/>
      <c r="AL77" s="686"/>
      <c r="AM77" s="686"/>
      <c r="AN77" s="686"/>
      <c r="AO77" s="686"/>
      <c r="AP77" s="686"/>
      <c r="AQ77" s="686"/>
      <c r="AR77" s="686"/>
      <c r="AS77" s="686"/>
      <c r="AT77" s="686"/>
      <c r="AU77" s="686"/>
      <c r="AV77" s="686"/>
      <c r="AW77" s="686"/>
      <c r="AX77" s="686"/>
    </row>
    <row r="78" spans="1:50" s="348" customFormat="1" hidden="1">
      <c r="A78" s="362" t="e">
        <f>#REF!</f>
        <v>#REF!</v>
      </c>
      <c r="B78" s="362"/>
      <c r="C78" s="362"/>
      <c r="D78" s="362"/>
      <c r="E78" s="362"/>
      <c r="F78" s="362"/>
      <c r="G78" s="363" t="e">
        <f>#REF!</f>
        <v>#REF!</v>
      </c>
      <c r="H78" s="956" t="e">
        <f>#REF!</f>
        <v>#REF!</v>
      </c>
      <c r="I78" s="956"/>
      <c r="J78" s="956"/>
      <c r="K78" s="956"/>
      <c r="O78" s="686"/>
      <c r="P78" s="686"/>
      <c r="Q78" s="686"/>
      <c r="R78" s="686"/>
      <c r="S78" s="686"/>
      <c r="T78" s="686"/>
      <c r="U78" s="686"/>
      <c r="V78" s="686"/>
      <c r="W78" s="686"/>
      <c r="X78" s="686"/>
      <c r="Y78" s="687"/>
      <c r="Z78" s="687"/>
      <c r="AA78" s="686"/>
      <c r="AB78" s="687"/>
      <c r="AC78" s="687"/>
      <c r="AD78" s="686"/>
      <c r="AE78" s="686"/>
      <c r="AF78" s="686"/>
      <c r="AG78" s="686"/>
      <c r="AH78" s="686"/>
      <c r="AI78" s="686"/>
      <c r="AJ78" s="686"/>
      <c r="AK78" s="686"/>
      <c r="AL78" s="686"/>
      <c r="AM78" s="686"/>
      <c r="AN78" s="686"/>
      <c r="AO78" s="686"/>
      <c r="AP78" s="686"/>
      <c r="AQ78" s="686"/>
      <c r="AR78" s="686"/>
      <c r="AS78" s="686"/>
      <c r="AT78" s="686"/>
      <c r="AU78" s="686"/>
      <c r="AV78" s="686"/>
      <c r="AW78" s="686"/>
      <c r="AX78" s="686"/>
    </row>
    <row r="79" spans="1:50" s="348" customFormat="1" hidden="1">
      <c r="A79" s="362" t="e">
        <f>#REF!</f>
        <v>#REF!</v>
      </c>
      <c r="B79" s="362"/>
      <c r="C79" s="362"/>
      <c r="D79" s="362"/>
      <c r="E79" s="362"/>
      <c r="F79" s="362"/>
      <c r="G79" s="363" t="e">
        <f>#REF!</f>
        <v>#REF!</v>
      </c>
      <c r="H79" s="956" t="e">
        <f>#REF!</f>
        <v>#REF!</v>
      </c>
      <c r="I79" s="956"/>
      <c r="J79" s="956"/>
      <c r="K79" s="956"/>
      <c r="O79" s="686"/>
      <c r="P79" s="686"/>
      <c r="Q79" s="686"/>
      <c r="R79" s="686"/>
      <c r="S79" s="686"/>
      <c r="T79" s="686"/>
      <c r="U79" s="686"/>
      <c r="V79" s="686"/>
      <c r="W79" s="686"/>
      <c r="X79" s="686"/>
      <c r="Y79" s="688"/>
      <c r="Z79" s="688"/>
      <c r="AA79" s="686"/>
      <c r="AB79" s="687"/>
      <c r="AC79" s="688"/>
      <c r="AD79" s="686"/>
      <c r="AE79" s="686"/>
      <c r="AF79" s="686"/>
      <c r="AG79" s="686"/>
      <c r="AH79" s="686"/>
      <c r="AI79" s="686"/>
      <c r="AJ79" s="686"/>
      <c r="AK79" s="686"/>
      <c r="AL79" s="686"/>
      <c r="AM79" s="686"/>
      <c r="AN79" s="686"/>
      <c r="AO79" s="686"/>
      <c r="AP79" s="686"/>
      <c r="AQ79" s="686"/>
      <c r="AR79" s="686"/>
      <c r="AS79" s="686"/>
      <c r="AT79" s="686"/>
      <c r="AU79" s="686"/>
      <c r="AV79" s="686"/>
      <c r="AW79" s="686"/>
      <c r="AX79" s="686"/>
    </row>
    <row r="80" spans="1:50" s="348" customFormat="1" ht="20.100000000000001" hidden="1" customHeight="1">
      <c r="A80" s="364"/>
      <c r="B80" s="364"/>
      <c r="C80" s="364"/>
      <c r="D80" s="364"/>
      <c r="E80" s="364"/>
      <c r="F80" s="364"/>
      <c r="G80" s="361" t="e">
        <f>#REF!</f>
        <v>#REF!</v>
      </c>
      <c r="H80" s="956" t="e">
        <f>#REF!</f>
        <v>#REF!</v>
      </c>
      <c r="I80" s="956"/>
      <c r="J80" s="956"/>
      <c r="K80" s="956"/>
      <c r="O80" s="686"/>
      <c r="P80" s="686"/>
      <c r="Q80" s="686"/>
      <c r="R80" s="686"/>
      <c r="S80" s="686"/>
      <c r="T80" s="686"/>
      <c r="U80" s="686"/>
      <c r="V80" s="686"/>
      <c r="W80" s="686"/>
      <c r="X80" s="686"/>
      <c r="Y80" s="688"/>
      <c r="Z80" s="688"/>
      <c r="AA80" s="686"/>
      <c r="AB80" s="688"/>
      <c r="AC80" s="688"/>
      <c r="AD80" s="686"/>
      <c r="AE80" s="686"/>
      <c r="AF80" s="686"/>
      <c r="AG80" s="686"/>
      <c r="AH80" s="686"/>
      <c r="AI80" s="686"/>
      <c r="AJ80" s="686"/>
      <c r="AK80" s="686"/>
      <c r="AL80" s="686"/>
      <c r="AM80" s="686"/>
      <c r="AN80" s="686"/>
      <c r="AO80" s="686"/>
      <c r="AP80" s="686"/>
      <c r="AQ80" s="686"/>
      <c r="AR80" s="686"/>
      <c r="AS80" s="686"/>
      <c r="AT80" s="686"/>
      <c r="AU80" s="686"/>
      <c r="AV80" s="686"/>
      <c r="AW80" s="686"/>
      <c r="AX80" s="686"/>
    </row>
    <row r="81" spans="1:50" s="348" customFormat="1" hidden="1">
      <c r="A81" s="360" t="e">
        <f>#REF!</f>
        <v>#REF!</v>
      </c>
      <c r="B81" s="360"/>
      <c r="C81" s="360"/>
      <c r="D81" s="360"/>
      <c r="E81" s="360"/>
      <c r="F81" s="360"/>
      <c r="G81" s="361" t="e">
        <f>#REF!</f>
        <v>#REF!</v>
      </c>
      <c r="H81" s="956"/>
      <c r="I81" s="956"/>
      <c r="J81" s="956"/>
      <c r="K81" s="956"/>
      <c r="O81" s="686"/>
      <c r="P81" s="686"/>
      <c r="Q81" s="686"/>
      <c r="R81" s="686"/>
      <c r="S81" s="686"/>
      <c r="T81" s="686"/>
      <c r="U81" s="686"/>
      <c r="V81" s="686"/>
      <c r="W81" s="686"/>
      <c r="X81" s="686"/>
      <c r="Y81" s="958"/>
      <c r="Z81" s="958"/>
      <c r="AA81" s="686"/>
      <c r="AB81" s="958"/>
      <c r="AC81" s="958"/>
      <c r="AD81" s="686"/>
      <c r="AE81" s="686"/>
      <c r="AF81" s="686"/>
      <c r="AG81" s="686"/>
      <c r="AH81" s="686"/>
      <c r="AI81" s="686"/>
      <c r="AJ81" s="686"/>
      <c r="AK81" s="686"/>
      <c r="AL81" s="686"/>
      <c r="AM81" s="686"/>
      <c r="AN81" s="686"/>
      <c r="AO81" s="686"/>
      <c r="AP81" s="686"/>
      <c r="AQ81" s="686"/>
      <c r="AR81" s="686"/>
      <c r="AS81" s="686"/>
      <c r="AT81" s="686"/>
      <c r="AU81" s="686"/>
      <c r="AV81" s="686"/>
      <c r="AW81" s="686"/>
      <c r="AX81" s="686"/>
    </row>
    <row r="82" spans="1:50" s="348" customFormat="1" hidden="1">
      <c r="A82" s="365" t="e">
        <f>#REF!</f>
        <v>#REF!</v>
      </c>
      <c r="B82" s="365"/>
      <c r="C82" s="365"/>
      <c r="D82" s="365"/>
      <c r="E82" s="365"/>
      <c r="F82" s="365"/>
      <c r="G82" s="361" t="e">
        <f>#REF!</f>
        <v>#REF!</v>
      </c>
      <c r="H82" s="956"/>
      <c r="I82" s="956"/>
      <c r="J82" s="956"/>
      <c r="K82" s="956"/>
      <c r="O82" s="686"/>
      <c r="P82" s="686"/>
      <c r="Q82" s="686"/>
      <c r="R82" s="686"/>
      <c r="S82" s="686"/>
      <c r="T82" s="686"/>
      <c r="U82" s="686"/>
      <c r="V82" s="686"/>
      <c r="W82" s="686"/>
      <c r="X82" s="686"/>
      <c r="Y82" s="958"/>
      <c r="Z82" s="958"/>
      <c r="AA82" s="686"/>
      <c r="AB82" s="958"/>
      <c r="AC82" s="958"/>
      <c r="AD82" s="686"/>
      <c r="AE82" s="686"/>
      <c r="AF82" s="686"/>
      <c r="AG82" s="686"/>
      <c r="AH82" s="686"/>
      <c r="AI82" s="686"/>
      <c r="AJ82" s="686"/>
      <c r="AK82" s="686"/>
      <c r="AL82" s="686"/>
      <c r="AM82" s="686"/>
      <c r="AN82" s="686"/>
      <c r="AO82" s="686"/>
      <c r="AP82" s="686"/>
      <c r="AQ82" s="686"/>
      <c r="AR82" s="686"/>
      <c r="AS82" s="686"/>
      <c r="AT82" s="686"/>
      <c r="AU82" s="686"/>
      <c r="AV82" s="686"/>
      <c r="AW82" s="686"/>
      <c r="AX82" s="686"/>
    </row>
    <row r="83" spans="1:50" s="348" customFormat="1" hidden="1">
      <c r="A83" s="366" t="e">
        <f>#REF!</f>
        <v>#REF!</v>
      </c>
      <c r="B83" s="366"/>
      <c r="C83" s="366"/>
      <c r="D83" s="366"/>
      <c r="E83" s="366"/>
      <c r="F83" s="366"/>
      <c r="G83" s="361" t="e">
        <f>#REF!</f>
        <v>#REF!</v>
      </c>
      <c r="H83" s="956"/>
      <c r="I83" s="956"/>
      <c r="J83" s="956"/>
      <c r="K83" s="956"/>
      <c r="O83" s="686"/>
      <c r="P83" s="686"/>
      <c r="Q83" s="686"/>
      <c r="R83" s="686"/>
      <c r="S83" s="686"/>
      <c r="T83" s="686"/>
      <c r="U83" s="686"/>
      <c r="V83" s="686"/>
      <c r="W83" s="686"/>
      <c r="X83" s="686"/>
      <c r="Y83" s="958"/>
      <c r="Z83" s="958"/>
      <c r="AA83" s="686"/>
      <c r="AB83" s="958"/>
      <c r="AC83" s="958"/>
      <c r="AD83" s="686"/>
      <c r="AE83" s="686"/>
      <c r="AF83" s="686"/>
      <c r="AG83" s="686"/>
      <c r="AH83" s="686"/>
      <c r="AI83" s="686"/>
      <c r="AJ83" s="686"/>
      <c r="AK83" s="686"/>
      <c r="AL83" s="686"/>
      <c r="AM83" s="686"/>
      <c r="AN83" s="686"/>
      <c r="AO83" s="686"/>
      <c r="AP83" s="686"/>
      <c r="AQ83" s="686"/>
      <c r="AR83" s="686"/>
      <c r="AS83" s="686"/>
      <c r="AT83" s="686"/>
      <c r="AU83" s="686"/>
      <c r="AV83" s="686"/>
      <c r="AW83" s="686"/>
      <c r="AX83" s="686"/>
    </row>
    <row r="84" spans="1:50" s="348" customFormat="1" hidden="1">
      <c r="A84" s="362" t="e">
        <f>#REF!</f>
        <v>#REF!</v>
      </c>
      <c r="B84" s="362"/>
      <c r="C84" s="362"/>
      <c r="D84" s="362"/>
      <c r="E84" s="362"/>
      <c r="F84" s="362"/>
      <c r="G84" s="363" t="e">
        <f>#REF!</f>
        <v>#REF!</v>
      </c>
      <c r="H84" s="956" t="e">
        <f>#REF!</f>
        <v>#REF!</v>
      </c>
      <c r="I84" s="956"/>
      <c r="J84" s="956"/>
      <c r="K84" s="956"/>
      <c r="O84" s="686"/>
      <c r="P84" s="686"/>
      <c r="Q84" s="686"/>
      <c r="R84" s="686"/>
      <c r="S84" s="686"/>
      <c r="T84" s="686"/>
      <c r="U84" s="686"/>
      <c r="V84" s="686"/>
      <c r="W84" s="686"/>
      <c r="X84" s="686"/>
      <c r="Y84" s="688"/>
      <c r="Z84" s="688"/>
      <c r="AA84" s="686"/>
      <c r="AB84" s="687"/>
      <c r="AC84" s="688"/>
      <c r="AD84" s="686"/>
      <c r="AE84" s="686"/>
      <c r="AF84" s="686"/>
      <c r="AG84" s="686"/>
      <c r="AH84" s="686"/>
      <c r="AI84" s="686"/>
      <c r="AJ84" s="686"/>
      <c r="AK84" s="686"/>
      <c r="AL84" s="686"/>
      <c r="AM84" s="686"/>
      <c r="AN84" s="686"/>
      <c r="AO84" s="686"/>
      <c r="AP84" s="686"/>
      <c r="AQ84" s="686"/>
      <c r="AR84" s="686"/>
      <c r="AS84" s="686"/>
      <c r="AT84" s="686"/>
      <c r="AU84" s="686"/>
      <c r="AV84" s="686"/>
      <c r="AW84" s="686"/>
      <c r="AX84" s="686"/>
    </row>
    <row r="85" spans="1:50" s="348" customFormat="1" hidden="1">
      <c r="A85" s="362" t="e">
        <f>#REF!</f>
        <v>#REF!</v>
      </c>
      <c r="B85" s="362"/>
      <c r="C85" s="362"/>
      <c r="D85" s="362"/>
      <c r="E85" s="362"/>
      <c r="F85" s="362"/>
      <c r="G85" s="363" t="e">
        <f>#REF!</f>
        <v>#REF!</v>
      </c>
      <c r="H85" s="956" t="e">
        <f>#REF!</f>
        <v>#REF!</v>
      </c>
      <c r="I85" s="956"/>
      <c r="J85" s="956"/>
      <c r="K85" s="956"/>
      <c r="O85" s="686"/>
      <c r="P85" s="686"/>
      <c r="Q85" s="686"/>
      <c r="R85" s="686"/>
      <c r="S85" s="686"/>
      <c r="T85" s="686"/>
      <c r="U85" s="686"/>
      <c r="V85" s="686"/>
      <c r="W85" s="686"/>
      <c r="X85" s="686"/>
      <c r="Y85" s="688"/>
      <c r="Z85" s="688"/>
      <c r="AA85" s="686"/>
      <c r="AB85" s="687"/>
      <c r="AC85" s="688"/>
      <c r="AD85" s="686"/>
      <c r="AE85" s="686"/>
      <c r="AF85" s="686"/>
      <c r="AG85" s="686"/>
      <c r="AH85" s="686"/>
      <c r="AI85" s="686"/>
      <c r="AJ85" s="686"/>
      <c r="AK85" s="686"/>
      <c r="AL85" s="686"/>
      <c r="AM85" s="686"/>
      <c r="AN85" s="686"/>
      <c r="AO85" s="686"/>
      <c r="AP85" s="686"/>
      <c r="AQ85" s="686"/>
      <c r="AR85" s="686"/>
      <c r="AS85" s="686"/>
      <c r="AT85" s="686"/>
      <c r="AU85" s="686"/>
      <c r="AV85" s="686"/>
      <c r="AW85" s="686"/>
      <c r="AX85" s="686"/>
    </row>
    <row r="86" spans="1:50" s="348" customFormat="1" hidden="1">
      <c r="A86" s="362" t="e">
        <f>#REF!</f>
        <v>#REF!</v>
      </c>
      <c r="B86" s="362"/>
      <c r="C86" s="362"/>
      <c r="D86" s="362"/>
      <c r="E86" s="362"/>
      <c r="F86" s="362"/>
      <c r="G86" s="363" t="e">
        <f>#REF!</f>
        <v>#REF!</v>
      </c>
      <c r="H86" s="956" t="e">
        <f>#REF!</f>
        <v>#REF!</v>
      </c>
      <c r="I86" s="956"/>
      <c r="J86" s="956"/>
      <c r="K86" s="956"/>
      <c r="O86" s="686"/>
      <c r="P86" s="686"/>
      <c r="Q86" s="686"/>
      <c r="R86" s="686"/>
      <c r="S86" s="686"/>
      <c r="T86" s="686"/>
      <c r="U86" s="686"/>
      <c r="V86" s="686"/>
      <c r="W86" s="686"/>
      <c r="X86" s="686"/>
      <c r="Y86" s="688"/>
      <c r="Z86" s="688"/>
      <c r="AA86" s="686"/>
      <c r="AB86" s="687"/>
      <c r="AC86" s="688"/>
      <c r="AD86" s="686"/>
      <c r="AE86" s="686"/>
      <c r="AF86" s="686"/>
      <c r="AG86" s="686"/>
      <c r="AH86" s="686"/>
      <c r="AI86" s="686"/>
      <c r="AJ86" s="686"/>
      <c r="AK86" s="686"/>
      <c r="AL86" s="686"/>
      <c r="AM86" s="686"/>
      <c r="AN86" s="686"/>
      <c r="AO86" s="686"/>
      <c r="AP86" s="686"/>
      <c r="AQ86" s="686"/>
      <c r="AR86" s="686"/>
      <c r="AS86" s="686"/>
      <c r="AT86" s="686"/>
      <c r="AU86" s="686"/>
      <c r="AV86" s="686"/>
      <c r="AW86" s="686"/>
      <c r="AX86" s="686"/>
    </row>
    <row r="87" spans="1:50" s="348" customFormat="1" hidden="1">
      <c r="A87" s="362" t="e">
        <f>#REF!</f>
        <v>#REF!</v>
      </c>
      <c r="B87" s="362"/>
      <c r="C87" s="362"/>
      <c r="D87" s="362"/>
      <c r="E87" s="362"/>
      <c r="F87" s="362"/>
      <c r="G87" s="363" t="e">
        <f>#REF!</f>
        <v>#REF!</v>
      </c>
      <c r="H87" s="956" t="e">
        <f>#REF!</f>
        <v>#REF!</v>
      </c>
      <c r="I87" s="956"/>
      <c r="J87" s="956"/>
      <c r="K87" s="956"/>
      <c r="O87" s="686"/>
      <c r="P87" s="686"/>
      <c r="Q87" s="686"/>
      <c r="R87" s="686"/>
      <c r="S87" s="686"/>
      <c r="T87" s="686"/>
      <c r="U87" s="686"/>
      <c r="V87" s="686"/>
      <c r="W87" s="686"/>
      <c r="X87" s="686"/>
      <c r="Y87" s="688"/>
      <c r="Z87" s="688"/>
      <c r="AA87" s="686"/>
      <c r="AB87" s="687"/>
      <c r="AC87" s="688"/>
      <c r="AD87" s="686"/>
      <c r="AE87" s="686"/>
      <c r="AF87" s="686"/>
      <c r="AG87" s="686"/>
      <c r="AH87" s="686"/>
      <c r="AI87" s="686"/>
      <c r="AJ87" s="686"/>
      <c r="AK87" s="686"/>
      <c r="AL87" s="686"/>
      <c r="AM87" s="686"/>
      <c r="AN87" s="686"/>
      <c r="AO87" s="686"/>
      <c r="AP87" s="686"/>
      <c r="AQ87" s="686"/>
      <c r="AR87" s="686"/>
      <c r="AS87" s="686"/>
      <c r="AT87" s="686"/>
      <c r="AU87" s="686"/>
      <c r="AV87" s="686"/>
      <c r="AW87" s="686"/>
      <c r="AX87" s="686"/>
    </row>
    <row r="88" spans="1:50" s="348" customFormat="1" hidden="1">
      <c r="A88" s="362"/>
      <c r="B88" s="362"/>
      <c r="C88" s="362"/>
      <c r="D88" s="362"/>
      <c r="E88" s="362"/>
      <c r="F88" s="362"/>
      <c r="G88" s="361" t="e">
        <f>#REF!</f>
        <v>#REF!</v>
      </c>
      <c r="H88" s="956" t="e">
        <f>#REF!</f>
        <v>#REF!</v>
      </c>
      <c r="I88" s="956"/>
      <c r="J88" s="956"/>
      <c r="K88" s="956"/>
      <c r="O88" s="686"/>
      <c r="P88" s="686"/>
      <c r="Q88" s="686"/>
      <c r="R88" s="686"/>
      <c r="S88" s="686"/>
      <c r="T88" s="686"/>
      <c r="U88" s="686"/>
      <c r="V88" s="686"/>
      <c r="W88" s="686"/>
      <c r="X88" s="686"/>
      <c r="Y88" s="688"/>
      <c r="Z88" s="688"/>
      <c r="AA88" s="686"/>
      <c r="AB88" s="688"/>
      <c r="AC88" s="688"/>
      <c r="AD88" s="686"/>
      <c r="AE88" s="686"/>
      <c r="AF88" s="686"/>
      <c r="AG88" s="686"/>
      <c r="AH88" s="686"/>
      <c r="AI88" s="686"/>
      <c r="AJ88" s="686"/>
      <c r="AK88" s="686"/>
      <c r="AL88" s="686"/>
      <c r="AM88" s="686"/>
      <c r="AN88" s="686"/>
      <c r="AO88" s="686"/>
      <c r="AP88" s="686"/>
      <c r="AQ88" s="686"/>
      <c r="AR88" s="686"/>
      <c r="AS88" s="686"/>
      <c r="AT88" s="686"/>
      <c r="AU88" s="686"/>
      <c r="AV88" s="686"/>
      <c r="AW88" s="686"/>
      <c r="AX88" s="686"/>
    </row>
    <row r="89" spans="1:50" s="348" customFormat="1" ht="20.100000000000001" hidden="1" customHeight="1">
      <c r="A89" s="366" t="e">
        <f>#REF!</f>
        <v>#REF!</v>
      </c>
      <c r="B89" s="366"/>
      <c r="C89" s="366"/>
      <c r="D89" s="366"/>
      <c r="E89" s="366"/>
      <c r="F89" s="366"/>
      <c r="G89" s="361" t="e">
        <f>#REF!</f>
        <v>#REF!</v>
      </c>
      <c r="H89" s="956"/>
      <c r="I89" s="956"/>
      <c r="J89" s="956"/>
      <c r="K89" s="956"/>
      <c r="O89" s="686"/>
      <c r="P89" s="686"/>
      <c r="Q89" s="686"/>
      <c r="R89" s="686"/>
      <c r="S89" s="686"/>
      <c r="T89" s="686"/>
      <c r="U89" s="686"/>
      <c r="V89" s="686"/>
      <c r="W89" s="686"/>
      <c r="X89" s="686"/>
      <c r="Y89" s="688"/>
      <c r="Z89" s="688"/>
      <c r="AA89" s="686"/>
      <c r="AB89" s="688"/>
      <c r="AC89" s="688"/>
      <c r="AD89" s="686"/>
      <c r="AE89" s="686"/>
      <c r="AF89" s="686"/>
      <c r="AG89" s="686"/>
      <c r="AH89" s="686"/>
      <c r="AI89" s="686"/>
      <c r="AJ89" s="686"/>
      <c r="AK89" s="686"/>
      <c r="AL89" s="686"/>
      <c r="AM89" s="686"/>
      <c r="AN89" s="686"/>
      <c r="AO89" s="686"/>
      <c r="AP89" s="686"/>
      <c r="AQ89" s="686"/>
      <c r="AR89" s="686"/>
      <c r="AS89" s="686"/>
      <c r="AT89" s="686"/>
      <c r="AU89" s="686"/>
      <c r="AV89" s="686"/>
      <c r="AW89" s="686"/>
      <c r="AX89" s="686"/>
    </row>
    <row r="90" spans="1:50" s="348" customFormat="1" hidden="1">
      <c r="A90" s="362" t="e">
        <f>#REF!</f>
        <v>#REF!</v>
      </c>
      <c r="B90" s="362"/>
      <c r="C90" s="362"/>
      <c r="D90" s="362"/>
      <c r="E90" s="362"/>
      <c r="F90" s="362"/>
      <c r="G90" s="363" t="e">
        <f>#REF!</f>
        <v>#REF!</v>
      </c>
      <c r="H90" s="956" t="e">
        <f>#REF!</f>
        <v>#REF!</v>
      </c>
      <c r="I90" s="956"/>
      <c r="J90" s="956"/>
      <c r="K90" s="956"/>
      <c r="O90" s="686"/>
      <c r="P90" s="686"/>
      <c r="Q90" s="686"/>
      <c r="R90" s="686"/>
      <c r="S90" s="686"/>
      <c r="T90" s="686"/>
      <c r="U90" s="686"/>
      <c r="V90" s="686"/>
      <c r="W90" s="686"/>
      <c r="X90" s="686"/>
      <c r="Y90" s="688"/>
      <c r="Z90" s="688"/>
      <c r="AA90" s="686"/>
      <c r="AB90" s="687"/>
      <c r="AC90" s="688"/>
      <c r="AD90" s="686"/>
      <c r="AE90" s="686"/>
      <c r="AF90" s="686"/>
      <c r="AG90" s="686"/>
      <c r="AH90" s="686"/>
      <c r="AI90" s="686"/>
      <c r="AJ90" s="686"/>
      <c r="AK90" s="686"/>
      <c r="AL90" s="686"/>
      <c r="AM90" s="686"/>
      <c r="AN90" s="686"/>
      <c r="AO90" s="686"/>
      <c r="AP90" s="686"/>
      <c r="AQ90" s="686"/>
      <c r="AR90" s="686"/>
      <c r="AS90" s="686"/>
      <c r="AT90" s="686"/>
      <c r="AU90" s="686"/>
      <c r="AV90" s="686"/>
      <c r="AW90" s="686"/>
      <c r="AX90" s="686"/>
    </row>
    <row r="91" spans="1:50" s="348" customFormat="1" hidden="1">
      <c r="A91" s="362" t="e">
        <f>#REF!</f>
        <v>#REF!</v>
      </c>
      <c r="B91" s="362"/>
      <c r="C91" s="362"/>
      <c r="D91" s="362"/>
      <c r="E91" s="362"/>
      <c r="F91" s="362"/>
      <c r="G91" s="363" t="e">
        <f>#REF!</f>
        <v>#REF!</v>
      </c>
      <c r="H91" s="956" t="e">
        <f>#REF!</f>
        <v>#REF!</v>
      </c>
      <c r="I91" s="956"/>
      <c r="J91" s="956"/>
      <c r="K91" s="956"/>
      <c r="O91" s="686"/>
      <c r="P91" s="686"/>
      <c r="Q91" s="686"/>
      <c r="R91" s="686"/>
      <c r="S91" s="686"/>
      <c r="T91" s="686"/>
      <c r="U91" s="686"/>
      <c r="V91" s="686"/>
      <c r="W91" s="686"/>
      <c r="X91" s="686"/>
      <c r="Y91" s="688"/>
      <c r="Z91" s="688"/>
      <c r="AA91" s="686"/>
      <c r="AB91" s="687"/>
      <c r="AC91" s="688"/>
      <c r="AD91" s="686"/>
      <c r="AE91" s="686"/>
      <c r="AF91" s="686"/>
      <c r="AG91" s="686"/>
      <c r="AH91" s="686"/>
      <c r="AI91" s="686"/>
      <c r="AJ91" s="686"/>
      <c r="AK91" s="686"/>
      <c r="AL91" s="686"/>
      <c r="AM91" s="686"/>
      <c r="AN91" s="686"/>
      <c r="AO91" s="686"/>
      <c r="AP91" s="686"/>
      <c r="AQ91" s="686"/>
      <c r="AR91" s="686"/>
      <c r="AS91" s="686"/>
      <c r="AT91" s="686"/>
      <c r="AU91" s="686"/>
      <c r="AV91" s="686"/>
      <c r="AW91" s="686"/>
      <c r="AX91" s="686"/>
    </row>
    <row r="92" spans="1:50" s="348" customFormat="1" ht="20.100000000000001" hidden="1" customHeight="1">
      <c r="A92" s="362" t="e">
        <f>#REF!</f>
        <v>#REF!</v>
      </c>
      <c r="B92" s="362"/>
      <c r="C92" s="362"/>
      <c r="D92" s="362"/>
      <c r="E92" s="362"/>
      <c r="F92" s="362"/>
      <c r="G92" s="363" t="e">
        <f>#REF!</f>
        <v>#REF!</v>
      </c>
      <c r="H92" s="956" t="e">
        <f>#REF!</f>
        <v>#REF!</v>
      </c>
      <c r="I92" s="956"/>
      <c r="J92" s="956"/>
      <c r="K92" s="956"/>
      <c r="O92" s="686"/>
      <c r="P92" s="686"/>
      <c r="Q92" s="686"/>
      <c r="R92" s="686"/>
      <c r="S92" s="686"/>
      <c r="T92" s="686"/>
      <c r="U92" s="686"/>
      <c r="V92" s="686"/>
      <c r="W92" s="686"/>
      <c r="X92" s="686"/>
      <c r="Y92" s="688"/>
      <c r="Z92" s="688"/>
      <c r="AA92" s="686"/>
      <c r="AB92" s="687"/>
      <c r="AC92" s="688"/>
      <c r="AD92" s="686"/>
      <c r="AE92" s="686"/>
      <c r="AF92" s="686"/>
      <c r="AG92" s="686"/>
      <c r="AH92" s="686"/>
      <c r="AI92" s="686"/>
      <c r="AJ92" s="686"/>
      <c r="AK92" s="686"/>
      <c r="AL92" s="686"/>
      <c r="AM92" s="686"/>
      <c r="AN92" s="686"/>
      <c r="AO92" s="686"/>
      <c r="AP92" s="686"/>
      <c r="AQ92" s="686"/>
      <c r="AR92" s="686"/>
      <c r="AS92" s="686"/>
      <c r="AT92" s="686"/>
      <c r="AU92" s="686"/>
      <c r="AV92" s="686"/>
      <c r="AW92" s="686"/>
      <c r="AX92" s="686"/>
    </row>
    <row r="93" spans="1:50" s="348" customFormat="1" hidden="1">
      <c r="A93" s="362" t="e">
        <f>#REF!</f>
        <v>#REF!</v>
      </c>
      <c r="B93" s="362"/>
      <c r="C93" s="362"/>
      <c r="D93" s="362"/>
      <c r="E93" s="362"/>
      <c r="F93" s="362"/>
      <c r="G93" s="363" t="e">
        <f>#REF!</f>
        <v>#REF!</v>
      </c>
      <c r="H93" s="956" t="e">
        <f>#REF!</f>
        <v>#REF!</v>
      </c>
      <c r="I93" s="956"/>
      <c r="J93" s="956"/>
      <c r="K93" s="956"/>
      <c r="O93" s="686"/>
      <c r="P93" s="686"/>
      <c r="Q93" s="686"/>
      <c r="R93" s="686"/>
      <c r="S93" s="686"/>
      <c r="T93" s="686"/>
      <c r="U93" s="686"/>
      <c r="V93" s="686"/>
      <c r="W93" s="686"/>
      <c r="X93" s="686"/>
      <c r="Y93" s="688"/>
      <c r="Z93" s="688"/>
      <c r="AA93" s="686"/>
      <c r="AB93" s="687"/>
      <c r="AC93" s="688"/>
      <c r="AD93" s="686"/>
      <c r="AE93" s="686"/>
      <c r="AF93" s="686"/>
      <c r="AG93" s="686"/>
      <c r="AH93" s="686"/>
      <c r="AI93" s="686"/>
      <c r="AJ93" s="686"/>
      <c r="AK93" s="686"/>
      <c r="AL93" s="686"/>
      <c r="AM93" s="686"/>
      <c r="AN93" s="686"/>
      <c r="AO93" s="686"/>
      <c r="AP93" s="686"/>
      <c r="AQ93" s="686"/>
      <c r="AR93" s="686"/>
      <c r="AS93" s="686"/>
      <c r="AT93" s="686"/>
      <c r="AU93" s="686"/>
      <c r="AV93" s="686"/>
      <c r="AW93" s="686"/>
      <c r="AX93" s="686"/>
    </row>
    <row r="94" spans="1:50" s="368" customFormat="1" ht="20.100000000000001" hidden="1" customHeight="1">
      <c r="A94" s="367"/>
      <c r="B94" s="367"/>
      <c r="C94" s="367"/>
      <c r="D94" s="367"/>
      <c r="E94" s="367"/>
      <c r="F94" s="367"/>
      <c r="G94" s="361" t="e">
        <f>#REF!</f>
        <v>#REF!</v>
      </c>
      <c r="H94" s="956" t="e">
        <f>#REF!</f>
        <v>#REF!</v>
      </c>
      <c r="I94" s="956"/>
      <c r="J94" s="956"/>
      <c r="K94" s="956"/>
      <c r="O94" s="689"/>
      <c r="P94" s="689"/>
      <c r="Q94" s="689"/>
      <c r="R94" s="689"/>
      <c r="S94" s="689"/>
      <c r="T94" s="689"/>
      <c r="U94" s="689"/>
      <c r="V94" s="689"/>
      <c r="W94" s="689"/>
      <c r="X94" s="689"/>
      <c r="Y94" s="688"/>
      <c r="Z94" s="688"/>
      <c r="AA94" s="689"/>
      <c r="AB94" s="688"/>
      <c r="AC94" s="688"/>
      <c r="AD94" s="689"/>
      <c r="AE94" s="689"/>
      <c r="AF94" s="689"/>
      <c r="AG94" s="689"/>
      <c r="AH94" s="689"/>
      <c r="AI94" s="689"/>
      <c r="AJ94" s="689"/>
      <c r="AK94" s="689"/>
      <c r="AL94" s="689"/>
      <c r="AM94" s="689"/>
      <c r="AN94" s="689"/>
      <c r="AO94" s="689"/>
      <c r="AP94" s="689"/>
      <c r="AQ94" s="689"/>
      <c r="AR94" s="689"/>
      <c r="AS94" s="689"/>
      <c r="AT94" s="689"/>
      <c r="AU94" s="689"/>
      <c r="AV94" s="689"/>
      <c r="AW94" s="689"/>
      <c r="AX94" s="689"/>
    </row>
    <row r="95" spans="1:50" s="348" customFormat="1" ht="24" hidden="1" customHeight="1">
      <c r="A95" s="366" t="e">
        <f>#REF!</f>
        <v>#REF!</v>
      </c>
      <c r="B95" s="366"/>
      <c r="C95" s="366"/>
      <c r="D95" s="366"/>
      <c r="E95" s="366"/>
      <c r="F95" s="366"/>
      <c r="G95" s="361" t="e">
        <f>#REF!</f>
        <v>#REF!</v>
      </c>
      <c r="H95" s="956"/>
      <c r="I95" s="956"/>
      <c r="J95" s="956"/>
      <c r="K95" s="956"/>
      <c r="O95" s="686"/>
      <c r="P95" s="686"/>
      <c r="Q95" s="686"/>
      <c r="R95" s="686"/>
      <c r="S95" s="686"/>
      <c r="T95" s="686"/>
      <c r="U95" s="686"/>
      <c r="V95" s="686"/>
      <c r="W95" s="686"/>
      <c r="X95" s="686"/>
      <c r="Y95" s="688"/>
      <c r="Z95" s="688"/>
      <c r="AA95" s="686"/>
      <c r="AB95" s="688"/>
      <c r="AC95" s="688"/>
      <c r="AD95" s="686"/>
      <c r="AE95" s="686"/>
      <c r="AF95" s="686"/>
      <c r="AG95" s="686"/>
      <c r="AH95" s="686"/>
      <c r="AI95" s="686"/>
      <c r="AJ95" s="686"/>
      <c r="AK95" s="686"/>
      <c r="AL95" s="686"/>
      <c r="AM95" s="686"/>
      <c r="AN95" s="686"/>
      <c r="AO95" s="686"/>
      <c r="AP95" s="686"/>
      <c r="AQ95" s="686"/>
      <c r="AR95" s="686"/>
      <c r="AS95" s="686"/>
      <c r="AT95" s="686"/>
      <c r="AU95" s="686"/>
      <c r="AV95" s="686"/>
      <c r="AW95" s="686"/>
      <c r="AX95" s="686"/>
    </row>
    <row r="96" spans="1:50" s="348" customFormat="1" hidden="1">
      <c r="A96" s="362" t="e">
        <f>#REF!</f>
        <v>#REF!</v>
      </c>
      <c r="B96" s="362"/>
      <c r="C96" s="362"/>
      <c r="D96" s="362"/>
      <c r="E96" s="362"/>
      <c r="F96" s="362"/>
      <c r="G96" s="363" t="e">
        <f>#REF!</f>
        <v>#REF!</v>
      </c>
      <c r="H96" s="956" t="e">
        <f>#REF!</f>
        <v>#REF!</v>
      </c>
      <c r="I96" s="956"/>
      <c r="J96" s="956"/>
      <c r="K96" s="956"/>
      <c r="O96" s="686"/>
      <c r="P96" s="686"/>
      <c r="Q96" s="686"/>
      <c r="R96" s="686"/>
      <c r="S96" s="686"/>
      <c r="T96" s="686"/>
      <c r="U96" s="686"/>
      <c r="V96" s="686"/>
      <c r="W96" s="686"/>
      <c r="X96" s="686"/>
      <c r="Y96" s="688"/>
      <c r="Z96" s="688"/>
      <c r="AA96" s="686"/>
      <c r="AB96" s="687"/>
      <c r="AC96" s="688"/>
      <c r="AD96" s="686"/>
      <c r="AE96" s="686"/>
      <c r="AF96" s="686"/>
      <c r="AG96" s="686"/>
      <c r="AH96" s="686"/>
      <c r="AI96" s="686"/>
      <c r="AJ96" s="686"/>
      <c r="AK96" s="686"/>
      <c r="AL96" s="686"/>
      <c r="AM96" s="686"/>
      <c r="AN96" s="686"/>
      <c r="AO96" s="686"/>
      <c r="AP96" s="686"/>
      <c r="AQ96" s="686"/>
      <c r="AR96" s="686"/>
      <c r="AS96" s="686"/>
      <c r="AT96" s="686"/>
      <c r="AU96" s="686"/>
      <c r="AV96" s="686"/>
      <c r="AW96" s="686"/>
      <c r="AX96" s="686"/>
    </row>
    <row r="97" spans="1:50" s="348" customFormat="1" hidden="1">
      <c r="A97" s="362" t="e">
        <f>#REF!</f>
        <v>#REF!</v>
      </c>
      <c r="B97" s="362"/>
      <c r="C97" s="362"/>
      <c r="D97" s="362"/>
      <c r="E97" s="362"/>
      <c r="F97" s="362"/>
      <c r="G97" s="363" t="e">
        <f>#REF!</f>
        <v>#REF!</v>
      </c>
      <c r="H97" s="956" t="e">
        <f>#REF!</f>
        <v>#REF!</v>
      </c>
      <c r="I97" s="956"/>
      <c r="J97" s="956"/>
      <c r="K97" s="956"/>
      <c r="O97" s="686"/>
      <c r="P97" s="686"/>
      <c r="Q97" s="686"/>
      <c r="R97" s="686"/>
      <c r="S97" s="686"/>
      <c r="T97" s="686"/>
      <c r="U97" s="686"/>
      <c r="V97" s="686"/>
      <c r="W97" s="686"/>
      <c r="X97" s="686"/>
      <c r="Y97" s="688"/>
      <c r="Z97" s="688"/>
      <c r="AA97" s="686"/>
      <c r="AB97" s="687"/>
      <c r="AC97" s="688"/>
      <c r="AD97" s="686"/>
      <c r="AE97" s="686"/>
      <c r="AF97" s="686"/>
      <c r="AG97" s="686"/>
      <c r="AH97" s="686"/>
      <c r="AI97" s="686"/>
      <c r="AJ97" s="686"/>
      <c r="AK97" s="686"/>
      <c r="AL97" s="686"/>
      <c r="AM97" s="686"/>
      <c r="AN97" s="686"/>
      <c r="AO97" s="686"/>
      <c r="AP97" s="686"/>
      <c r="AQ97" s="686"/>
      <c r="AR97" s="686"/>
      <c r="AS97" s="686"/>
      <c r="AT97" s="686"/>
      <c r="AU97" s="686"/>
      <c r="AV97" s="686"/>
      <c r="AW97" s="686"/>
      <c r="AX97" s="686"/>
    </row>
    <row r="98" spans="1:50" s="348" customFormat="1" ht="33" hidden="1" customHeight="1">
      <c r="A98" s="362" t="e">
        <f>#REF!</f>
        <v>#REF!</v>
      </c>
      <c r="B98" s="362"/>
      <c r="C98" s="362"/>
      <c r="D98" s="362"/>
      <c r="E98" s="362"/>
      <c r="F98" s="362"/>
      <c r="G98" s="363" t="e">
        <f>#REF!</f>
        <v>#REF!</v>
      </c>
      <c r="H98" s="956" t="e">
        <f>#REF!</f>
        <v>#REF!</v>
      </c>
      <c r="I98" s="956"/>
      <c r="J98" s="956"/>
      <c r="K98" s="956"/>
      <c r="O98" s="686"/>
      <c r="P98" s="686"/>
      <c r="Q98" s="686"/>
      <c r="R98" s="686"/>
      <c r="S98" s="686"/>
      <c r="T98" s="686"/>
      <c r="U98" s="686"/>
      <c r="V98" s="686"/>
      <c r="W98" s="686"/>
      <c r="X98" s="686"/>
      <c r="Y98" s="688"/>
      <c r="Z98" s="688"/>
      <c r="AA98" s="686"/>
      <c r="AB98" s="687"/>
      <c r="AC98" s="688"/>
      <c r="AD98" s="686"/>
      <c r="AE98" s="686"/>
      <c r="AF98" s="686"/>
      <c r="AG98" s="686"/>
      <c r="AH98" s="686"/>
      <c r="AI98" s="686"/>
      <c r="AJ98" s="686"/>
      <c r="AK98" s="686"/>
      <c r="AL98" s="686"/>
      <c r="AM98" s="686"/>
      <c r="AN98" s="686"/>
      <c r="AO98" s="686"/>
      <c r="AP98" s="686"/>
      <c r="AQ98" s="686"/>
      <c r="AR98" s="686"/>
      <c r="AS98" s="686"/>
      <c r="AT98" s="686"/>
      <c r="AU98" s="686"/>
      <c r="AV98" s="686"/>
      <c r="AW98" s="686"/>
      <c r="AX98" s="686"/>
    </row>
    <row r="99" spans="1:50" s="368" customFormat="1" ht="20.100000000000001" hidden="1" customHeight="1">
      <c r="A99" s="362"/>
      <c r="B99" s="362"/>
      <c r="C99" s="362"/>
      <c r="D99" s="362"/>
      <c r="E99" s="362"/>
      <c r="F99" s="362"/>
      <c r="G99" s="361" t="e">
        <f>#REF!</f>
        <v>#REF!</v>
      </c>
      <c r="H99" s="956" t="e">
        <f>#REF!</f>
        <v>#REF!</v>
      </c>
      <c r="I99" s="956"/>
      <c r="J99" s="956"/>
      <c r="K99" s="956"/>
      <c r="O99" s="689"/>
      <c r="P99" s="689"/>
      <c r="Q99" s="689"/>
      <c r="R99" s="689"/>
      <c r="S99" s="689"/>
      <c r="T99" s="689"/>
      <c r="U99" s="689"/>
      <c r="V99" s="689"/>
      <c r="W99" s="689"/>
      <c r="X99" s="689"/>
      <c r="Y99" s="688"/>
      <c r="Z99" s="688"/>
      <c r="AA99" s="689"/>
      <c r="AB99" s="688"/>
      <c r="AC99" s="688"/>
      <c r="AD99" s="689"/>
      <c r="AE99" s="689"/>
      <c r="AF99" s="689"/>
      <c r="AG99" s="689"/>
      <c r="AH99" s="689"/>
      <c r="AI99" s="689"/>
      <c r="AJ99" s="689"/>
      <c r="AK99" s="689"/>
      <c r="AL99" s="689"/>
      <c r="AM99" s="689"/>
      <c r="AN99" s="689"/>
      <c r="AO99" s="689"/>
      <c r="AP99" s="689"/>
      <c r="AQ99" s="689"/>
      <c r="AR99" s="689"/>
      <c r="AS99" s="689"/>
      <c r="AT99" s="689"/>
      <c r="AU99" s="689"/>
      <c r="AV99" s="689"/>
      <c r="AW99" s="689"/>
      <c r="AX99" s="689"/>
    </row>
    <row r="100" spans="1:50" s="348" customFormat="1" ht="20.100000000000001" hidden="1" customHeight="1">
      <c r="A100" s="366" t="e">
        <f>#REF!</f>
        <v>#REF!</v>
      </c>
      <c r="B100" s="366"/>
      <c r="C100" s="366"/>
      <c r="D100" s="366"/>
      <c r="E100" s="366"/>
      <c r="F100" s="366"/>
      <c r="G100" s="361" t="e">
        <f>#REF!</f>
        <v>#REF!</v>
      </c>
      <c r="H100" s="956"/>
      <c r="I100" s="956"/>
      <c r="J100" s="956"/>
      <c r="K100" s="956"/>
      <c r="O100" s="686"/>
      <c r="P100" s="686"/>
      <c r="Q100" s="686"/>
      <c r="R100" s="686"/>
      <c r="S100" s="686"/>
      <c r="T100" s="686"/>
      <c r="U100" s="686"/>
      <c r="V100" s="686"/>
      <c r="W100" s="686"/>
      <c r="X100" s="686"/>
      <c r="Y100" s="688"/>
      <c r="Z100" s="688"/>
      <c r="AA100" s="686"/>
      <c r="AB100" s="688"/>
      <c r="AC100" s="688"/>
      <c r="AD100" s="686"/>
      <c r="AE100" s="686"/>
      <c r="AF100" s="686"/>
      <c r="AG100" s="686"/>
      <c r="AH100" s="686"/>
      <c r="AI100" s="686"/>
      <c r="AJ100" s="686"/>
      <c r="AK100" s="686"/>
      <c r="AL100" s="686"/>
      <c r="AM100" s="686"/>
      <c r="AN100" s="686"/>
      <c r="AO100" s="686"/>
      <c r="AP100" s="686"/>
      <c r="AQ100" s="686"/>
      <c r="AR100" s="686"/>
      <c r="AS100" s="686"/>
      <c r="AT100" s="686"/>
      <c r="AU100" s="686"/>
      <c r="AV100" s="686"/>
      <c r="AW100" s="686"/>
      <c r="AX100" s="686"/>
    </row>
    <row r="101" spans="1:50" s="348" customFormat="1" hidden="1">
      <c r="A101" s="362" t="e">
        <f>#REF!</f>
        <v>#REF!</v>
      </c>
      <c r="B101" s="362"/>
      <c r="C101" s="362"/>
      <c r="D101" s="362"/>
      <c r="E101" s="362"/>
      <c r="F101" s="362"/>
      <c r="G101" s="363" t="e">
        <f>#REF!</f>
        <v>#REF!</v>
      </c>
      <c r="H101" s="956" t="e">
        <f>#REF!</f>
        <v>#REF!</v>
      </c>
      <c r="I101" s="956"/>
      <c r="J101" s="956"/>
      <c r="K101" s="956"/>
      <c r="O101" s="686"/>
      <c r="P101" s="686"/>
      <c r="Q101" s="686"/>
      <c r="R101" s="686"/>
      <c r="S101" s="686"/>
      <c r="T101" s="686"/>
      <c r="U101" s="686"/>
      <c r="V101" s="686"/>
      <c r="W101" s="686"/>
      <c r="X101" s="686"/>
      <c r="Y101" s="688"/>
      <c r="Z101" s="688"/>
      <c r="AA101" s="686"/>
      <c r="AB101" s="687"/>
      <c r="AC101" s="688"/>
      <c r="AD101" s="686"/>
      <c r="AE101" s="686"/>
      <c r="AF101" s="686"/>
      <c r="AG101" s="686"/>
      <c r="AH101" s="686"/>
      <c r="AI101" s="686"/>
      <c r="AJ101" s="686"/>
      <c r="AK101" s="686"/>
      <c r="AL101" s="686"/>
      <c r="AM101" s="686"/>
      <c r="AN101" s="686"/>
      <c r="AO101" s="686"/>
      <c r="AP101" s="686"/>
      <c r="AQ101" s="686"/>
      <c r="AR101" s="686"/>
      <c r="AS101" s="686"/>
      <c r="AT101" s="686"/>
      <c r="AU101" s="686"/>
      <c r="AV101" s="686"/>
      <c r="AW101" s="686"/>
      <c r="AX101" s="686"/>
    </row>
    <row r="102" spans="1:50" s="348" customFormat="1" hidden="1">
      <c r="A102" s="362" t="e">
        <f>#REF!</f>
        <v>#REF!</v>
      </c>
      <c r="B102" s="362"/>
      <c r="C102" s="362"/>
      <c r="D102" s="362"/>
      <c r="E102" s="362"/>
      <c r="F102" s="362"/>
      <c r="G102" s="363" t="e">
        <f>#REF!</f>
        <v>#REF!</v>
      </c>
      <c r="H102" s="956" t="e">
        <f>#REF!</f>
        <v>#REF!</v>
      </c>
      <c r="I102" s="956"/>
      <c r="J102" s="956"/>
      <c r="K102" s="956"/>
      <c r="O102" s="686"/>
      <c r="P102" s="686"/>
      <c r="Q102" s="686"/>
      <c r="R102" s="686"/>
      <c r="S102" s="686"/>
      <c r="T102" s="686"/>
      <c r="U102" s="686"/>
      <c r="V102" s="686"/>
      <c r="W102" s="686"/>
      <c r="X102" s="686"/>
      <c r="Y102" s="688"/>
      <c r="Z102" s="688"/>
      <c r="AA102" s="686"/>
      <c r="AB102" s="687"/>
      <c r="AC102" s="688"/>
      <c r="AD102" s="686"/>
      <c r="AE102" s="686"/>
      <c r="AF102" s="686"/>
      <c r="AG102" s="686"/>
      <c r="AH102" s="686"/>
      <c r="AI102" s="686"/>
      <c r="AJ102" s="686"/>
      <c r="AK102" s="686"/>
      <c r="AL102" s="686"/>
      <c r="AM102" s="686"/>
      <c r="AN102" s="686"/>
      <c r="AO102" s="686"/>
      <c r="AP102" s="686"/>
      <c r="AQ102" s="686"/>
      <c r="AR102" s="686"/>
      <c r="AS102" s="686"/>
      <c r="AT102" s="686"/>
      <c r="AU102" s="686"/>
      <c r="AV102" s="686"/>
      <c r="AW102" s="686"/>
      <c r="AX102" s="686"/>
    </row>
    <row r="103" spans="1:50" s="348" customFormat="1" hidden="1">
      <c r="A103" s="362" t="e">
        <f>#REF!</f>
        <v>#REF!</v>
      </c>
      <c r="B103" s="362"/>
      <c r="C103" s="362"/>
      <c r="D103" s="362"/>
      <c r="E103" s="362"/>
      <c r="F103" s="362"/>
      <c r="G103" s="363" t="e">
        <f>#REF!</f>
        <v>#REF!</v>
      </c>
      <c r="H103" s="956" t="e">
        <f>#REF!</f>
        <v>#REF!</v>
      </c>
      <c r="I103" s="956"/>
      <c r="J103" s="956"/>
      <c r="K103" s="956"/>
      <c r="O103" s="686"/>
      <c r="P103" s="686"/>
      <c r="Q103" s="686"/>
      <c r="R103" s="686"/>
      <c r="S103" s="686"/>
      <c r="T103" s="686"/>
      <c r="U103" s="686"/>
      <c r="V103" s="686"/>
      <c r="W103" s="686"/>
      <c r="X103" s="686"/>
      <c r="Y103" s="688"/>
      <c r="Z103" s="688"/>
      <c r="AA103" s="686"/>
      <c r="AB103" s="687"/>
      <c r="AC103" s="688"/>
      <c r="AD103" s="686"/>
      <c r="AE103" s="686"/>
      <c r="AF103" s="686"/>
      <c r="AG103" s="686"/>
      <c r="AH103" s="686"/>
      <c r="AI103" s="686"/>
      <c r="AJ103" s="686"/>
      <c r="AK103" s="686"/>
      <c r="AL103" s="686"/>
      <c r="AM103" s="686"/>
      <c r="AN103" s="686"/>
      <c r="AO103" s="686"/>
      <c r="AP103" s="686"/>
      <c r="AQ103" s="686"/>
      <c r="AR103" s="686"/>
      <c r="AS103" s="686"/>
      <c r="AT103" s="686"/>
      <c r="AU103" s="686"/>
      <c r="AV103" s="686"/>
      <c r="AW103" s="686"/>
      <c r="AX103" s="686"/>
    </row>
    <row r="104" spans="1:50" s="348" customFormat="1" hidden="1">
      <c r="A104" s="362"/>
      <c r="B104" s="362"/>
      <c r="C104" s="362"/>
      <c r="D104" s="362"/>
      <c r="E104" s="362"/>
      <c r="F104" s="362"/>
      <c r="G104" s="361" t="e">
        <f>#REF!</f>
        <v>#REF!</v>
      </c>
      <c r="H104" s="956" t="e">
        <f>#REF!</f>
        <v>#REF!</v>
      </c>
      <c r="I104" s="956"/>
      <c r="J104" s="956"/>
      <c r="K104" s="956"/>
      <c r="O104" s="686"/>
      <c r="P104" s="686"/>
      <c r="Q104" s="686"/>
      <c r="R104" s="686"/>
      <c r="S104" s="686"/>
      <c r="T104" s="686"/>
      <c r="U104" s="686"/>
      <c r="V104" s="686"/>
      <c r="W104" s="686"/>
      <c r="X104" s="686"/>
      <c r="Y104" s="688"/>
      <c r="Z104" s="688"/>
      <c r="AA104" s="686"/>
      <c r="AB104" s="688"/>
      <c r="AC104" s="688"/>
      <c r="AD104" s="686"/>
      <c r="AE104" s="686"/>
      <c r="AF104" s="686"/>
      <c r="AG104" s="686"/>
      <c r="AH104" s="686"/>
      <c r="AI104" s="686"/>
      <c r="AJ104" s="686"/>
      <c r="AK104" s="686"/>
      <c r="AL104" s="686"/>
      <c r="AM104" s="686"/>
      <c r="AN104" s="686"/>
      <c r="AO104" s="686"/>
      <c r="AP104" s="686"/>
      <c r="AQ104" s="686"/>
      <c r="AR104" s="686"/>
      <c r="AS104" s="686"/>
      <c r="AT104" s="686"/>
      <c r="AU104" s="686"/>
      <c r="AV104" s="686"/>
      <c r="AW104" s="686"/>
      <c r="AX104" s="686"/>
    </row>
    <row r="105" spans="1:50" s="348" customFormat="1" ht="20.100000000000001" hidden="1" customHeight="1">
      <c r="A105" s="366" t="e">
        <f>#REF!</f>
        <v>#REF!</v>
      </c>
      <c r="B105" s="366"/>
      <c r="C105" s="366"/>
      <c r="D105" s="366"/>
      <c r="E105" s="366"/>
      <c r="F105" s="366"/>
      <c r="G105" s="361" t="e">
        <f>#REF!</f>
        <v>#REF!</v>
      </c>
      <c r="H105" s="956"/>
      <c r="I105" s="956"/>
      <c r="J105" s="956"/>
      <c r="K105" s="956"/>
      <c r="O105" s="686"/>
      <c r="P105" s="686"/>
      <c r="Q105" s="686"/>
      <c r="R105" s="686"/>
      <c r="S105" s="686"/>
      <c r="T105" s="686"/>
      <c r="U105" s="686"/>
      <c r="V105" s="686"/>
      <c r="W105" s="686"/>
      <c r="X105" s="686"/>
      <c r="Y105" s="688"/>
      <c r="Z105" s="688"/>
      <c r="AA105" s="686"/>
      <c r="AB105" s="688"/>
      <c r="AC105" s="688"/>
      <c r="AD105" s="686"/>
      <c r="AE105" s="686"/>
      <c r="AF105" s="686"/>
      <c r="AG105" s="686"/>
      <c r="AH105" s="686"/>
      <c r="AI105" s="686"/>
      <c r="AJ105" s="686"/>
      <c r="AK105" s="686"/>
      <c r="AL105" s="686"/>
      <c r="AM105" s="686"/>
      <c r="AN105" s="686"/>
      <c r="AO105" s="686"/>
      <c r="AP105" s="686"/>
      <c r="AQ105" s="686"/>
      <c r="AR105" s="686"/>
      <c r="AS105" s="686"/>
      <c r="AT105" s="686"/>
      <c r="AU105" s="686"/>
      <c r="AV105" s="686"/>
      <c r="AW105" s="686"/>
      <c r="AX105" s="686"/>
    </row>
    <row r="106" spans="1:50" s="348" customFormat="1" hidden="1">
      <c r="A106" s="362" t="e">
        <f>#REF!</f>
        <v>#REF!</v>
      </c>
      <c r="B106" s="362"/>
      <c r="C106" s="362"/>
      <c r="D106" s="362"/>
      <c r="E106" s="362"/>
      <c r="F106" s="362"/>
      <c r="G106" s="363" t="e">
        <f>#REF!</f>
        <v>#REF!</v>
      </c>
      <c r="H106" s="956" t="e">
        <f>#REF!</f>
        <v>#REF!</v>
      </c>
      <c r="I106" s="956"/>
      <c r="J106" s="956"/>
      <c r="K106" s="956"/>
      <c r="O106" s="686"/>
      <c r="P106" s="686"/>
      <c r="Q106" s="686"/>
      <c r="R106" s="686"/>
      <c r="S106" s="686"/>
      <c r="T106" s="686"/>
      <c r="U106" s="686"/>
      <c r="V106" s="686"/>
      <c r="W106" s="686"/>
      <c r="X106" s="686"/>
      <c r="Y106" s="688"/>
      <c r="Z106" s="688"/>
      <c r="AA106" s="686"/>
      <c r="AB106" s="687"/>
      <c r="AC106" s="688"/>
      <c r="AD106" s="686"/>
      <c r="AE106" s="686"/>
      <c r="AF106" s="686"/>
      <c r="AG106" s="686"/>
      <c r="AH106" s="686"/>
      <c r="AI106" s="686"/>
      <c r="AJ106" s="686"/>
      <c r="AK106" s="686"/>
      <c r="AL106" s="686"/>
      <c r="AM106" s="686"/>
      <c r="AN106" s="686"/>
      <c r="AO106" s="686"/>
      <c r="AP106" s="686"/>
      <c r="AQ106" s="686"/>
      <c r="AR106" s="686"/>
      <c r="AS106" s="686"/>
      <c r="AT106" s="686"/>
      <c r="AU106" s="686"/>
      <c r="AV106" s="686"/>
      <c r="AW106" s="686"/>
      <c r="AX106" s="686"/>
    </row>
    <row r="107" spans="1:50" s="348" customFormat="1" hidden="1">
      <c r="A107" s="362" t="e">
        <f>#REF!</f>
        <v>#REF!</v>
      </c>
      <c r="B107" s="362"/>
      <c r="C107" s="362"/>
      <c r="D107" s="362"/>
      <c r="E107" s="362"/>
      <c r="F107" s="362"/>
      <c r="G107" s="363" t="e">
        <f>#REF!</f>
        <v>#REF!</v>
      </c>
      <c r="H107" s="956" t="e">
        <f>#REF!</f>
        <v>#REF!</v>
      </c>
      <c r="I107" s="956"/>
      <c r="J107" s="956"/>
      <c r="K107" s="956"/>
      <c r="O107" s="686"/>
      <c r="P107" s="686"/>
      <c r="Q107" s="686"/>
      <c r="R107" s="686"/>
      <c r="S107" s="686"/>
      <c r="T107" s="686"/>
      <c r="U107" s="686"/>
      <c r="V107" s="686"/>
      <c r="W107" s="686"/>
      <c r="X107" s="686"/>
      <c r="Y107" s="688"/>
      <c r="Z107" s="688"/>
      <c r="AA107" s="686"/>
      <c r="AB107" s="687"/>
      <c r="AC107" s="688"/>
      <c r="AD107" s="686"/>
      <c r="AE107" s="686"/>
      <c r="AF107" s="686"/>
      <c r="AG107" s="686"/>
      <c r="AH107" s="686"/>
      <c r="AI107" s="686"/>
      <c r="AJ107" s="686"/>
      <c r="AK107" s="686"/>
      <c r="AL107" s="686"/>
      <c r="AM107" s="686"/>
      <c r="AN107" s="686"/>
      <c r="AO107" s="686"/>
      <c r="AP107" s="686"/>
      <c r="AQ107" s="686"/>
      <c r="AR107" s="686"/>
      <c r="AS107" s="686"/>
      <c r="AT107" s="686"/>
      <c r="AU107" s="686"/>
      <c r="AV107" s="686"/>
      <c r="AW107" s="686"/>
      <c r="AX107" s="686"/>
    </row>
    <row r="108" spans="1:50" s="348" customFormat="1" hidden="1">
      <c r="A108" s="362" t="e">
        <f>#REF!</f>
        <v>#REF!</v>
      </c>
      <c r="B108" s="362"/>
      <c r="C108" s="362"/>
      <c r="D108" s="362"/>
      <c r="E108" s="362"/>
      <c r="F108" s="362"/>
      <c r="G108" s="363" t="e">
        <f>#REF!</f>
        <v>#REF!</v>
      </c>
      <c r="H108" s="956" t="e">
        <f>#REF!</f>
        <v>#REF!</v>
      </c>
      <c r="I108" s="956"/>
      <c r="J108" s="956"/>
      <c r="K108" s="956"/>
      <c r="O108" s="686"/>
      <c r="P108" s="686"/>
      <c r="Q108" s="686"/>
      <c r="R108" s="686"/>
      <c r="S108" s="686"/>
      <c r="T108" s="686"/>
      <c r="U108" s="686"/>
      <c r="V108" s="686"/>
      <c r="W108" s="686"/>
      <c r="X108" s="686"/>
      <c r="Y108" s="688"/>
      <c r="Z108" s="688"/>
      <c r="AA108" s="686"/>
      <c r="AB108" s="687"/>
      <c r="AC108" s="688"/>
      <c r="AD108" s="686"/>
      <c r="AE108" s="686"/>
      <c r="AF108" s="686"/>
      <c r="AG108" s="686"/>
      <c r="AH108" s="686"/>
      <c r="AI108" s="686"/>
      <c r="AJ108" s="686"/>
      <c r="AK108" s="686"/>
      <c r="AL108" s="686"/>
      <c r="AM108" s="686"/>
      <c r="AN108" s="686"/>
      <c r="AO108" s="686"/>
      <c r="AP108" s="686"/>
      <c r="AQ108" s="686"/>
      <c r="AR108" s="686"/>
      <c r="AS108" s="686"/>
      <c r="AT108" s="686"/>
      <c r="AU108" s="686"/>
      <c r="AV108" s="686"/>
      <c r="AW108" s="686"/>
      <c r="AX108" s="686"/>
    </row>
    <row r="109" spans="1:50" s="348" customFormat="1" hidden="1">
      <c r="A109" s="362" t="e">
        <f>#REF!</f>
        <v>#REF!</v>
      </c>
      <c r="B109" s="362"/>
      <c r="C109" s="362"/>
      <c r="D109" s="362"/>
      <c r="E109" s="362"/>
      <c r="F109" s="362"/>
      <c r="G109" s="363" t="e">
        <f>#REF!</f>
        <v>#REF!</v>
      </c>
      <c r="H109" s="956" t="e">
        <f>#REF!</f>
        <v>#REF!</v>
      </c>
      <c r="I109" s="956"/>
      <c r="J109" s="956"/>
      <c r="K109" s="956"/>
      <c r="O109" s="686"/>
      <c r="P109" s="686"/>
      <c r="Q109" s="686"/>
      <c r="R109" s="686"/>
      <c r="S109" s="686"/>
      <c r="T109" s="686"/>
      <c r="U109" s="686"/>
      <c r="V109" s="686"/>
      <c r="W109" s="686"/>
      <c r="X109" s="686"/>
      <c r="Y109" s="688"/>
      <c r="Z109" s="688"/>
      <c r="AA109" s="686"/>
      <c r="AB109" s="687"/>
      <c r="AC109" s="688"/>
      <c r="AD109" s="686"/>
      <c r="AE109" s="686"/>
      <c r="AF109" s="686"/>
      <c r="AG109" s="686"/>
      <c r="AH109" s="686"/>
      <c r="AI109" s="686"/>
      <c r="AJ109" s="686"/>
      <c r="AK109" s="686"/>
      <c r="AL109" s="686"/>
      <c r="AM109" s="686"/>
      <c r="AN109" s="686"/>
      <c r="AO109" s="686"/>
      <c r="AP109" s="686"/>
      <c r="AQ109" s="686"/>
      <c r="AR109" s="686"/>
      <c r="AS109" s="686"/>
      <c r="AT109" s="686"/>
      <c r="AU109" s="686"/>
      <c r="AV109" s="686"/>
      <c r="AW109" s="686"/>
      <c r="AX109" s="686"/>
    </row>
    <row r="110" spans="1:50" s="368" customFormat="1" ht="20.100000000000001" hidden="1" customHeight="1">
      <c r="A110" s="362"/>
      <c r="B110" s="362"/>
      <c r="C110" s="362"/>
      <c r="D110" s="362"/>
      <c r="E110" s="362"/>
      <c r="F110" s="362"/>
      <c r="G110" s="361" t="e">
        <f>#REF!</f>
        <v>#REF!</v>
      </c>
      <c r="H110" s="956" t="e">
        <f>#REF!</f>
        <v>#REF!</v>
      </c>
      <c r="I110" s="956"/>
      <c r="J110" s="956"/>
      <c r="K110" s="956"/>
      <c r="O110" s="689"/>
      <c r="P110" s="689"/>
      <c r="Q110" s="689"/>
      <c r="R110" s="689"/>
      <c r="S110" s="689"/>
      <c r="T110" s="689"/>
      <c r="U110" s="689"/>
      <c r="V110" s="689"/>
      <c r="W110" s="689"/>
      <c r="X110" s="689"/>
      <c r="Y110" s="688"/>
      <c r="Z110" s="688"/>
      <c r="AA110" s="689"/>
      <c r="AB110" s="688"/>
      <c r="AC110" s="688"/>
      <c r="AD110" s="689"/>
      <c r="AE110" s="689"/>
      <c r="AF110" s="689"/>
      <c r="AG110" s="689"/>
      <c r="AH110" s="689"/>
      <c r="AI110" s="689"/>
      <c r="AJ110" s="689"/>
      <c r="AK110" s="689"/>
      <c r="AL110" s="689"/>
      <c r="AM110" s="689"/>
      <c r="AN110" s="689"/>
      <c r="AO110" s="689"/>
      <c r="AP110" s="689"/>
      <c r="AQ110" s="689"/>
      <c r="AR110" s="689"/>
      <c r="AS110" s="689"/>
      <c r="AT110" s="689"/>
      <c r="AU110" s="689"/>
      <c r="AV110" s="689"/>
      <c r="AW110" s="689"/>
      <c r="AX110" s="689"/>
    </row>
    <row r="111" spans="1:50" s="348" customFormat="1" ht="20.100000000000001" hidden="1" customHeight="1">
      <c r="A111" s="369"/>
      <c r="B111" s="369"/>
      <c r="C111" s="369"/>
      <c r="D111" s="369"/>
      <c r="E111" s="369"/>
      <c r="F111" s="369"/>
      <c r="G111" s="361" t="e">
        <f>#REF!</f>
        <v>#REF!</v>
      </c>
      <c r="H111" s="956" t="e">
        <f>#REF!</f>
        <v>#REF!</v>
      </c>
      <c r="I111" s="956"/>
      <c r="J111" s="956"/>
      <c r="K111" s="956"/>
      <c r="O111" s="686"/>
      <c r="P111" s="686"/>
      <c r="Q111" s="686"/>
      <c r="R111" s="686"/>
      <c r="S111" s="686"/>
      <c r="T111" s="686"/>
      <c r="U111" s="686"/>
      <c r="V111" s="686"/>
      <c r="W111" s="686"/>
      <c r="X111" s="686"/>
      <c r="Y111" s="688"/>
      <c r="Z111" s="688"/>
      <c r="AA111" s="686"/>
      <c r="AB111" s="688"/>
      <c r="AC111" s="688"/>
      <c r="AD111" s="686"/>
      <c r="AE111" s="686"/>
      <c r="AF111" s="686"/>
      <c r="AG111" s="686"/>
      <c r="AH111" s="686"/>
      <c r="AI111" s="686"/>
      <c r="AJ111" s="686"/>
      <c r="AK111" s="686"/>
      <c r="AL111" s="686"/>
      <c r="AM111" s="686"/>
      <c r="AN111" s="686"/>
      <c r="AO111" s="686"/>
      <c r="AP111" s="686"/>
      <c r="AQ111" s="686"/>
      <c r="AR111" s="686"/>
      <c r="AS111" s="686"/>
      <c r="AT111" s="686"/>
      <c r="AU111" s="686"/>
      <c r="AV111" s="686"/>
      <c r="AW111" s="686"/>
      <c r="AX111" s="686"/>
    </row>
    <row r="112" spans="1:50" s="348" customFormat="1" hidden="1">
      <c r="A112" s="369"/>
      <c r="B112" s="369"/>
      <c r="C112" s="369"/>
      <c r="D112" s="369"/>
      <c r="E112" s="369"/>
      <c r="F112" s="369"/>
      <c r="G112" s="361"/>
      <c r="H112" s="956"/>
      <c r="I112" s="956"/>
      <c r="J112" s="956"/>
      <c r="K112" s="956"/>
      <c r="O112" s="686"/>
      <c r="P112" s="686"/>
      <c r="Q112" s="686"/>
      <c r="R112" s="686"/>
      <c r="S112" s="686"/>
      <c r="T112" s="686"/>
      <c r="U112" s="686"/>
      <c r="V112" s="686"/>
      <c r="W112" s="686"/>
      <c r="X112" s="686"/>
      <c r="Y112" s="688"/>
      <c r="Z112" s="688"/>
      <c r="AA112" s="686"/>
      <c r="AB112" s="688"/>
      <c r="AC112" s="688"/>
      <c r="AD112" s="686"/>
      <c r="AE112" s="686"/>
      <c r="AF112" s="686"/>
      <c r="AG112" s="686"/>
      <c r="AH112" s="686"/>
      <c r="AI112" s="686"/>
      <c r="AJ112" s="686"/>
      <c r="AK112" s="686"/>
      <c r="AL112" s="686"/>
      <c r="AM112" s="686"/>
      <c r="AN112" s="686"/>
      <c r="AO112" s="686"/>
      <c r="AP112" s="686"/>
      <c r="AQ112" s="686"/>
      <c r="AR112" s="686"/>
      <c r="AS112" s="686"/>
      <c r="AT112" s="686"/>
      <c r="AU112" s="686"/>
      <c r="AV112" s="686"/>
      <c r="AW112" s="686"/>
      <c r="AX112" s="686"/>
    </row>
    <row r="113" spans="1:50" s="348" customFormat="1" ht="20.100000000000001" hidden="1" customHeight="1">
      <c r="A113" s="365" t="e">
        <f>#REF!</f>
        <v>#REF!</v>
      </c>
      <c r="B113" s="365"/>
      <c r="C113" s="365"/>
      <c r="D113" s="365"/>
      <c r="E113" s="365"/>
      <c r="F113" s="365"/>
      <c r="G113" s="361" t="e">
        <f>#REF!</f>
        <v>#REF!</v>
      </c>
      <c r="H113" s="956"/>
      <c r="I113" s="956"/>
      <c r="J113" s="956"/>
      <c r="K113" s="956"/>
      <c r="O113" s="686"/>
      <c r="P113" s="686"/>
      <c r="Q113" s="686"/>
      <c r="R113" s="686"/>
      <c r="S113" s="686"/>
      <c r="T113" s="686"/>
      <c r="U113" s="686"/>
      <c r="V113" s="686"/>
      <c r="W113" s="686"/>
      <c r="X113" s="686"/>
      <c r="Y113" s="688"/>
      <c r="Z113" s="688"/>
      <c r="AA113" s="686"/>
      <c r="AB113" s="688"/>
      <c r="AC113" s="688"/>
      <c r="AD113" s="686"/>
      <c r="AE113" s="686"/>
      <c r="AF113" s="686"/>
      <c r="AG113" s="686"/>
      <c r="AH113" s="686"/>
      <c r="AI113" s="686"/>
      <c r="AJ113" s="686"/>
      <c r="AK113" s="686"/>
      <c r="AL113" s="686"/>
      <c r="AM113" s="686"/>
      <c r="AN113" s="686"/>
      <c r="AO113" s="686"/>
      <c r="AP113" s="686"/>
      <c r="AQ113" s="686"/>
      <c r="AR113" s="686"/>
      <c r="AS113" s="686"/>
      <c r="AT113" s="686"/>
      <c r="AU113" s="686"/>
      <c r="AV113" s="686"/>
      <c r="AW113" s="686"/>
      <c r="AX113" s="686"/>
    </row>
    <row r="114" spans="1:50" s="348" customFormat="1" ht="30" hidden="1" customHeight="1">
      <c r="A114" s="366" t="e">
        <f>#REF!</f>
        <v>#REF!</v>
      </c>
      <c r="B114" s="366"/>
      <c r="C114" s="366"/>
      <c r="D114" s="366"/>
      <c r="E114" s="366"/>
      <c r="F114" s="366"/>
      <c r="G114" s="361" t="e">
        <f>#REF!</f>
        <v>#REF!</v>
      </c>
      <c r="H114" s="956"/>
      <c r="I114" s="956"/>
      <c r="J114" s="956"/>
      <c r="K114" s="956"/>
      <c r="O114" s="686"/>
      <c r="P114" s="686"/>
      <c r="Q114" s="686"/>
      <c r="R114" s="686"/>
      <c r="S114" s="686"/>
      <c r="T114" s="686"/>
      <c r="U114" s="686"/>
      <c r="V114" s="686"/>
      <c r="W114" s="686"/>
      <c r="X114" s="686"/>
      <c r="Y114" s="688"/>
      <c r="Z114" s="688"/>
      <c r="AA114" s="686"/>
      <c r="AB114" s="688"/>
      <c r="AC114" s="688"/>
      <c r="AD114" s="686"/>
      <c r="AE114" s="686"/>
      <c r="AF114" s="686"/>
      <c r="AG114" s="686"/>
      <c r="AH114" s="686"/>
      <c r="AI114" s="686"/>
      <c r="AJ114" s="686"/>
      <c r="AK114" s="686"/>
      <c r="AL114" s="686"/>
      <c r="AM114" s="686"/>
      <c r="AN114" s="686"/>
      <c r="AO114" s="686"/>
      <c r="AP114" s="686"/>
      <c r="AQ114" s="686"/>
      <c r="AR114" s="686"/>
      <c r="AS114" s="686"/>
      <c r="AT114" s="686"/>
      <c r="AU114" s="686"/>
      <c r="AV114" s="686"/>
      <c r="AW114" s="686"/>
      <c r="AX114" s="686"/>
    </row>
    <row r="115" spans="1:50" s="348" customFormat="1" hidden="1">
      <c r="A115" s="362" t="e">
        <f>#REF!</f>
        <v>#REF!</v>
      </c>
      <c r="B115" s="362"/>
      <c r="C115" s="362"/>
      <c r="D115" s="362"/>
      <c r="E115" s="362"/>
      <c r="F115" s="362"/>
      <c r="G115" s="363" t="e">
        <f>#REF!</f>
        <v>#REF!</v>
      </c>
      <c r="H115" s="956" t="e">
        <f>#REF!</f>
        <v>#REF!</v>
      </c>
      <c r="I115" s="956"/>
      <c r="J115" s="956"/>
      <c r="K115" s="956"/>
      <c r="O115" s="686"/>
      <c r="P115" s="686"/>
      <c r="Q115" s="686"/>
      <c r="R115" s="686"/>
      <c r="S115" s="686"/>
      <c r="T115" s="686"/>
      <c r="U115" s="686"/>
      <c r="V115" s="686"/>
      <c r="W115" s="686"/>
      <c r="X115" s="686"/>
      <c r="Y115" s="688"/>
      <c r="Z115" s="688"/>
      <c r="AA115" s="686"/>
      <c r="AB115" s="687"/>
      <c r="AC115" s="688"/>
      <c r="AD115" s="686"/>
      <c r="AE115" s="686"/>
      <c r="AF115" s="686"/>
      <c r="AG115" s="686"/>
      <c r="AH115" s="686"/>
      <c r="AI115" s="686"/>
      <c r="AJ115" s="686"/>
      <c r="AK115" s="686"/>
      <c r="AL115" s="686"/>
      <c r="AM115" s="686"/>
      <c r="AN115" s="686"/>
      <c r="AO115" s="686"/>
      <c r="AP115" s="686"/>
      <c r="AQ115" s="686"/>
      <c r="AR115" s="686"/>
      <c r="AS115" s="686"/>
      <c r="AT115" s="686"/>
      <c r="AU115" s="686"/>
      <c r="AV115" s="686"/>
      <c r="AW115" s="686"/>
      <c r="AX115" s="686"/>
    </row>
    <row r="116" spans="1:50" s="348" customFormat="1" hidden="1">
      <c r="A116" s="362" t="e">
        <f>#REF!</f>
        <v>#REF!</v>
      </c>
      <c r="B116" s="362"/>
      <c r="C116" s="362"/>
      <c r="D116" s="362"/>
      <c r="E116" s="362"/>
      <c r="F116" s="362"/>
      <c r="G116" s="363" t="e">
        <f>#REF!</f>
        <v>#REF!</v>
      </c>
      <c r="H116" s="956" t="e">
        <f>#REF!</f>
        <v>#REF!</v>
      </c>
      <c r="I116" s="956"/>
      <c r="J116" s="956"/>
      <c r="K116" s="956"/>
      <c r="O116" s="686"/>
      <c r="P116" s="686"/>
      <c r="Q116" s="686"/>
      <c r="R116" s="686"/>
      <c r="S116" s="686"/>
      <c r="T116" s="686"/>
      <c r="U116" s="686"/>
      <c r="V116" s="686"/>
      <c r="W116" s="686"/>
      <c r="X116" s="686"/>
      <c r="Y116" s="688"/>
      <c r="Z116" s="688"/>
      <c r="AA116" s="686"/>
      <c r="AB116" s="687"/>
      <c r="AC116" s="688"/>
      <c r="AD116" s="686"/>
      <c r="AE116" s="686"/>
      <c r="AF116" s="686"/>
      <c r="AG116" s="686"/>
      <c r="AH116" s="686"/>
      <c r="AI116" s="686"/>
      <c r="AJ116" s="686"/>
      <c r="AK116" s="686"/>
      <c r="AL116" s="686"/>
      <c r="AM116" s="686"/>
      <c r="AN116" s="686"/>
      <c r="AO116" s="686"/>
      <c r="AP116" s="686"/>
      <c r="AQ116" s="686"/>
      <c r="AR116" s="686"/>
      <c r="AS116" s="686"/>
      <c r="AT116" s="686"/>
      <c r="AU116" s="686"/>
      <c r="AV116" s="686"/>
      <c r="AW116" s="686"/>
      <c r="AX116" s="686"/>
    </row>
    <row r="117" spans="1:50" s="348" customFormat="1" hidden="1">
      <c r="A117" s="362" t="e">
        <f>#REF!</f>
        <v>#REF!</v>
      </c>
      <c r="B117" s="362"/>
      <c r="C117" s="362"/>
      <c r="D117" s="362"/>
      <c r="E117" s="362"/>
      <c r="F117" s="362"/>
      <c r="G117" s="363" t="e">
        <f>#REF!</f>
        <v>#REF!</v>
      </c>
      <c r="H117" s="956" t="e">
        <f>#REF!</f>
        <v>#REF!</v>
      </c>
      <c r="I117" s="956"/>
      <c r="J117" s="956"/>
      <c r="K117" s="956"/>
      <c r="O117" s="686"/>
      <c r="P117" s="686"/>
      <c r="Q117" s="686"/>
      <c r="R117" s="686"/>
      <c r="S117" s="686"/>
      <c r="T117" s="686"/>
      <c r="U117" s="686"/>
      <c r="V117" s="686"/>
      <c r="W117" s="686"/>
      <c r="X117" s="686"/>
      <c r="Y117" s="688"/>
      <c r="Z117" s="688"/>
      <c r="AA117" s="686"/>
      <c r="AB117" s="687"/>
      <c r="AC117" s="688"/>
      <c r="AD117" s="686"/>
      <c r="AE117" s="686"/>
      <c r="AF117" s="686"/>
      <c r="AG117" s="686"/>
      <c r="AH117" s="686"/>
      <c r="AI117" s="686"/>
      <c r="AJ117" s="686"/>
      <c r="AK117" s="686"/>
      <c r="AL117" s="686"/>
      <c r="AM117" s="686"/>
      <c r="AN117" s="686"/>
      <c r="AO117" s="686"/>
      <c r="AP117" s="686"/>
      <c r="AQ117" s="686"/>
      <c r="AR117" s="686"/>
      <c r="AS117" s="686"/>
      <c r="AT117" s="686"/>
      <c r="AU117" s="686"/>
      <c r="AV117" s="686"/>
      <c r="AW117" s="686"/>
      <c r="AX117" s="686"/>
    </row>
    <row r="118" spans="1:50" s="348" customFormat="1" ht="20.100000000000001" hidden="1" customHeight="1">
      <c r="A118" s="370"/>
      <c r="B118" s="370"/>
      <c r="C118" s="370"/>
      <c r="D118" s="370"/>
      <c r="E118" s="370"/>
      <c r="F118" s="370"/>
      <c r="G118" s="361" t="e">
        <f>#REF!</f>
        <v>#REF!</v>
      </c>
      <c r="H118" s="956" t="e">
        <f>#REF!</f>
        <v>#REF!</v>
      </c>
      <c r="I118" s="956"/>
      <c r="J118" s="956"/>
      <c r="K118" s="956"/>
      <c r="O118" s="686"/>
      <c r="P118" s="686"/>
      <c r="Q118" s="686"/>
      <c r="R118" s="686"/>
      <c r="S118" s="686"/>
      <c r="T118" s="686"/>
      <c r="U118" s="686"/>
      <c r="V118" s="686"/>
      <c r="W118" s="686"/>
      <c r="X118" s="686"/>
      <c r="Y118" s="688"/>
      <c r="Z118" s="688"/>
      <c r="AA118" s="686"/>
      <c r="AB118" s="688"/>
      <c r="AC118" s="688"/>
      <c r="AD118" s="686"/>
      <c r="AE118" s="686"/>
      <c r="AF118" s="686"/>
      <c r="AG118" s="686"/>
      <c r="AH118" s="686"/>
      <c r="AI118" s="686"/>
      <c r="AJ118" s="686"/>
      <c r="AK118" s="686"/>
      <c r="AL118" s="686"/>
      <c r="AM118" s="686"/>
      <c r="AN118" s="686"/>
      <c r="AO118" s="686"/>
      <c r="AP118" s="686"/>
      <c r="AQ118" s="686"/>
      <c r="AR118" s="686"/>
      <c r="AS118" s="686"/>
      <c r="AT118" s="686"/>
      <c r="AU118" s="686"/>
      <c r="AV118" s="686"/>
      <c r="AW118" s="686"/>
      <c r="AX118" s="686"/>
    </row>
    <row r="119" spans="1:50" s="348" customFormat="1" ht="20.100000000000001" hidden="1" customHeight="1">
      <c r="A119" s="369"/>
      <c r="B119" s="369"/>
      <c r="C119" s="369"/>
      <c r="D119" s="369"/>
      <c r="E119" s="369"/>
      <c r="F119" s="369"/>
      <c r="G119" s="361" t="e">
        <f>#REF!</f>
        <v>#REF!</v>
      </c>
      <c r="H119" s="956" t="e">
        <f>#REF!</f>
        <v>#REF!</v>
      </c>
      <c r="I119" s="956"/>
      <c r="J119" s="956"/>
      <c r="K119" s="956"/>
      <c r="O119" s="686"/>
      <c r="P119" s="686"/>
      <c r="Q119" s="686"/>
      <c r="R119" s="686"/>
      <c r="S119" s="686"/>
      <c r="T119" s="686"/>
      <c r="U119" s="686"/>
      <c r="V119" s="686"/>
      <c r="W119" s="686"/>
      <c r="X119" s="686"/>
      <c r="Y119" s="688"/>
      <c r="Z119" s="688"/>
      <c r="AA119" s="686"/>
      <c r="AB119" s="688"/>
      <c r="AC119" s="688"/>
      <c r="AD119" s="686"/>
      <c r="AE119" s="686"/>
      <c r="AF119" s="686"/>
      <c r="AG119" s="686"/>
      <c r="AH119" s="686"/>
      <c r="AI119" s="686"/>
      <c r="AJ119" s="686"/>
      <c r="AK119" s="686"/>
      <c r="AL119" s="686"/>
      <c r="AM119" s="686"/>
      <c r="AN119" s="686"/>
      <c r="AO119" s="686"/>
      <c r="AP119" s="686"/>
      <c r="AQ119" s="686"/>
      <c r="AR119" s="686"/>
      <c r="AS119" s="686"/>
      <c r="AT119" s="686"/>
      <c r="AU119" s="686"/>
      <c r="AV119" s="686"/>
      <c r="AW119" s="686"/>
      <c r="AX119" s="686"/>
    </row>
    <row r="120" spans="1:50" s="348" customFormat="1" ht="20.100000000000001" hidden="1" customHeight="1">
      <c r="A120" s="360" t="e">
        <f>#REF!</f>
        <v>#REF!</v>
      </c>
      <c r="B120" s="360"/>
      <c r="C120" s="360"/>
      <c r="D120" s="360"/>
      <c r="E120" s="360"/>
      <c r="F120" s="360"/>
      <c r="G120" s="361" t="e">
        <f>#REF!</f>
        <v>#REF!</v>
      </c>
      <c r="H120" s="956"/>
      <c r="I120" s="956"/>
      <c r="J120" s="956"/>
      <c r="K120" s="956"/>
      <c r="O120" s="686"/>
      <c r="P120" s="686"/>
      <c r="Q120" s="686"/>
      <c r="R120" s="686"/>
      <c r="S120" s="686"/>
      <c r="T120" s="686"/>
      <c r="U120" s="686"/>
      <c r="V120" s="686"/>
      <c r="W120" s="686"/>
      <c r="X120" s="686"/>
      <c r="Y120" s="688"/>
      <c r="Z120" s="688"/>
      <c r="AA120" s="686"/>
      <c r="AB120" s="688"/>
      <c r="AC120" s="688"/>
      <c r="AD120" s="686"/>
      <c r="AE120" s="686"/>
      <c r="AF120" s="686"/>
      <c r="AG120" s="686"/>
      <c r="AH120" s="686"/>
      <c r="AI120" s="686"/>
      <c r="AJ120" s="686"/>
      <c r="AK120" s="686"/>
      <c r="AL120" s="686"/>
      <c r="AM120" s="686"/>
      <c r="AN120" s="686"/>
      <c r="AO120" s="686"/>
      <c r="AP120" s="686"/>
      <c r="AQ120" s="686"/>
      <c r="AR120" s="686"/>
      <c r="AS120" s="686"/>
      <c r="AT120" s="686"/>
      <c r="AU120" s="686"/>
      <c r="AV120" s="686"/>
      <c r="AW120" s="686"/>
      <c r="AX120" s="686"/>
    </row>
    <row r="121" spans="1:50" s="348" customFormat="1" ht="30" hidden="1" customHeight="1">
      <c r="A121" s="365" t="e">
        <f>#REF!</f>
        <v>#REF!</v>
      </c>
      <c r="B121" s="365"/>
      <c r="C121" s="365"/>
      <c r="D121" s="365"/>
      <c r="E121" s="365"/>
      <c r="F121" s="365"/>
      <c r="G121" s="361" t="e">
        <f>#REF!</f>
        <v>#REF!</v>
      </c>
      <c r="H121" s="956"/>
      <c r="I121" s="956"/>
      <c r="J121" s="956"/>
      <c r="K121" s="956"/>
      <c r="O121" s="686"/>
      <c r="P121" s="686"/>
      <c r="Q121" s="686"/>
      <c r="R121" s="686"/>
      <c r="S121" s="686"/>
      <c r="T121" s="686"/>
      <c r="U121" s="686"/>
      <c r="V121" s="686"/>
      <c r="W121" s="686"/>
      <c r="X121" s="686"/>
      <c r="Y121" s="688"/>
      <c r="Z121" s="688"/>
      <c r="AA121" s="686"/>
      <c r="AB121" s="688"/>
      <c r="AC121" s="688"/>
      <c r="AD121" s="686"/>
      <c r="AE121" s="686"/>
      <c r="AF121" s="686"/>
      <c r="AG121" s="686"/>
      <c r="AH121" s="686"/>
      <c r="AI121" s="686"/>
      <c r="AJ121" s="686"/>
      <c r="AK121" s="686"/>
      <c r="AL121" s="686"/>
      <c r="AM121" s="686"/>
      <c r="AN121" s="686"/>
      <c r="AO121" s="686"/>
      <c r="AP121" s="686"/>
      <c r="AQ121" s="686"/>
      <c r="AR121" s="686"/>
      <c r="AS121" s="686"/>
      <c r="AT121" s="686"/>
      <c r="AU121" s="686"/>
      <c r="AV121" s="686"/>
      <c r="AW121" s="686"/>
      <c r="AX121" s="686"/>
    </row>
    <row r="122" spans="1:50" s="348" customFormat="1" ht="20.100000000000001" hidden="1" customHeight="1">
      <c r="A122" s="362" t="e">
        <f>#REF!</f>
        <v>#REF!</v>
      </c>
      <c r="B122" s="362"/>
      <c r="C122" s="362"/>
      <c r="D122" s="362"/>
      <c r="E122" s="362"/>
      <c r="F122" s="362"/>
      <c r="G122" s="363" t="e">
        <f>#REF!</f>
        <v>#REF!</v>
      </c>
      <c r="H122" s="956" t="e">
        <f>#REF!</f>
        <v>#REF!</v>
      </c>
      <c r="I122" s="956"/>
      <c r="J122" s="956"/>
      <c r="K122" s="956"/>
      <c r="O122" s="686"/>
      <c r="P122" s="686"/>
      <c r="Q122" s="686"/>
      <c r="R122" s="686"/>
      <c r="S122" s="686"/>
      <c r="T122" s="686"/>
      <c r="U122" s="686"/>
      <c r="V122" s="686"/>
      <c r="W122" s="686"/>
      <c r="X122" s="686"/>
      <c r="Y122" s="688"/>
      <c r="Z122" s="688"/>
      <c r="AA122" s="686"/>
      <c r="AB122" s="687"/>
      <c r="AC122" s="688"/>
      <c r="AD122" s="686"/>
      <c r="AE122" s="686"/>
      <c r="AF122" s="686"/>
      <c r="AG122" s="686"/>
      <c r="AH122" s="686"/>
      <c r="AI122" s="686"/>
      <c r="AJ122" s="686"/>
      <c r="AK122" s="686"/>
      <c r="AL122" s="686"/>
      <c r="AM122" s="686"/>
      <c r="AN122" s="686"/>
      <c r="AO122" s="686"/>
      <c r="AP122" s="686"/>
      <c r="AQ122" s="686"/>
      <c r="AR122" s="686"/>
      <c r="AS122" s="686"/>
      <c r="AT122" s="686"/>
      <c r="AU122" s="686"/>
      <c r="AV122" s="686"/>
      <c r="AW122" s="686"/>
      <c r="AX122" s="686"/>
    </row>
    <row r="123" spans="1:50" s="348" customFormat="1" ht="20.100000000000001" hidden="1" customHeight="1">
      <c r="A123" s="362" t="e">
        <f>#REF!</f>
        <v>#REF!</v>
      </c>
      <c r="B123" s="362"/>
      <c r="C123" s="362"/>
      <c r="D123" s="362"/>
      <c r="E123" s="362"/>
      <c r="F123" s="362"/>
      <c r="G123" s="363" t="e">
        <f>#REF!</f>
        <v>#REF!</v>
      </c>
      <c r="H123" s="956" t="e">
        <f>#REF!</f>
        <v>#REF!</v>
      </c>
      <c r="I123" s="956"/>
      <c r="J123" s="956"/>
      <c r="K123" s="956"/>
      <c r="O123" s="686"/>
      <c r="P123" s="686"/>
      <c r="Q123" s="686"/>
      <c r="R123" s="686"/>
      <c r="S123" s="686"/>
      <c r="T123" s="686"/>
      <c r="U123" s="686"/>
      <c r="V123" s="686"/>
      <c r="W123" s="686"/>
      <c r="X123" s="686"/>
      <c r="Y123" s="688"/>
      <c r="Z123" s="688"/>
      <c r="AA123" s="686"/>
      <c r="AB123" s="687"/>
      <c r="AC123" s="688"/>
      <c r="AD123" s="686"/>
      <c r="AE123" s="686"/>
      <c r="AF123" s="686"/>
      <c r="AG123" s="686"/>
      <c r="AH123" s="686"/>
      <c r="AI123" s="686"/>
      <c r="AJ123" s="686"/>
      <c r="AK123" s="686"/>
      <c r="AL123" s="686"/>
      <c r="AM123" s="686"/>
      <c r="AN123" s="686"/>
      <c r="AO123" s="686"/>
      <c r="AP123" s="686"/>
      <c r="AQ123" s="686"/>
      <c r="AR123" s="686"/>
      <c r="AS123" s="686"/>
      <c r="AT123" s="686"/>
      <c r="AU123" s="686"/>
      <c r="AV123" s="686"/>
      <c r="AW123" s="686"/>
      <c r="AX123" s="686"/>
    </row>
    <row r="124" spans="1:50" s="348" customFormat="1" ht="20.100000000000001" hidden="1" customHeight="1">
      <c r="A124" s="362" t="e">
        <f>#REF!</f>
        <v>#REF!</v>
      </c>
      <c r="B124" s="362"/>
      <c r="C124" s="362"/>
      <c r="D124" s="362"/>
      <c r="E124" s="362"/>
      <c r="F124" s="362"/>
      <c r="G124" s="363" t="e">
        <f>#REF!</f>
        <v>#REF!</v>
      </c>
      <c r="H124" s="956" t="e">
        <f>#REF!</f>
        <v>#REF!</v>
      </c>
      <c r="I124" s="956"/>
      <c r="J124" s="956"/>
      <c r="K124" s="956"/>
      <c r="O124" s="686"/>
      <c r="P124" s="686"/>
      <c r="Q124" s="686"/>
      <c r="R124" s="686"/>
      <c r="S124" s="686"/>
      <c r="T124" s="686"/>
      <c r="U124" s="686"/>
      <c r="V124" s="686"/>
      <c r="W124" s="686"/>
      <c r="X124" s="686"/>
      <c r="Y124" s="688"/>
      <c r="Z124" s="688"/>
      <c r="AA124" s="686"/>
      <c r="AB124" s="687"/>
      <c r="AC124" s="688"/>
      <c r="AD124" s="686"/>
      <c r="AE124" s="686"/>
      <c r="AF124" s="686"/>
      <c r="AG124" s="686"/>
      <c r="AH124" s="686"/>
      <c r="AI124" s="686"/>
      <c r="AJ124" s="686"/>
      <c r="AK124" s="686"/>
      <c r="AL124" s="686"/>
      <c r="AM124" s="686"/>
      <c r="AN124" s="686"/>
      <c r="AO124" s="686"/>
      <c r="AP124" s="686"/>
      <c r="AQ124" s="686"/>
      <c r="AR124" s="686"/>
      <c r="AS124" s="686"/>
      <c r="AT124" s="686"/>
      <c r="AU124" s="686"/>
      <c r="AV124" s="686"/>
      <c r="AW124" s="686"/>
      <c r="AX124" s="686"/>
    </row>
    <row r="125" spans="1:50" s="348" customFormat="1" ht="20.100000000000001" hidden="1" customHeight="1">
      <c r="A125" s="362" t="e">
        <f>#REF!</f>
        <v>#REF!</v>
      </c>
      <c r="B125" s="362"/>
      <c r="C125" s="362"/>
      <c r="D125" s="362"/>
      <c r="E125" s="362"/>
      <c r="F125" s="362"/>
      <c r="G125" s="363" t="e">
        <f>#REF!</f>
        <v>#REF!</v>
      </c>
      <c r="H125" s="956" t="e">
        <f>#REF!</f>
        <v>#REF!</v>
      </c>
      <c r="I125" s="956"/>
      <c r="J125" s="956"/>
      <c r="K125" s="956"/>
      <c r="O125" s="686"/>
      <c r="P125" s="686"/>
      <c r="Q125" s="686"/>
      <c r="R125" s="686"/>
      <c r="S125" s="686"/>
      <c r="T125" s="686"/>
      <c r="U125" s="686"/>
      <c r="V125" s="686"/>
      <c r="W125" s="686"/>
      <c r="X125" s="686"/>
      <c r="Y125" s="688"/>
      <c r="Z125" s="688"/>
      <c r="AA125" s="686"/>
      <c r="AB125" s="687"/>
      <c r="AC125" s="688"/>
      <c r="AD125" s="686"/>
      <c r="AE125" s="686"/>
      <c r="AF125" s="686"/>
      <c r="AG125" s="686"/>
      <c r="AH125" s="686"/>
      <c r="AI125" s="686"/>
      <c r="AJ125" s="686"/>
      <c r="AK125" s="686"/>
      <c r="AL125" s="686"/>
      <c r="AM125" s="686"/>
      <c r="AN125" s="686"/>
      <c r="AO125" s="686"/>
      <c r="AP125" s="686"/>
      <c r="AQ125" s="686"/>
      <c r="AR125" s="686"/>
      <c r="AS125" s="686"/>
      <c r="AT125" s="686"/>
      <c r="AU125" s="686"/>
      <c r="AV125" s="686"/>
      <c r="AW125" s="686"/>
      <c r="AX125" s="686"/>
    </row>
    <row r="126" spans="1:50" s="348" customFormat="1" ht="20.100000000000001" hidden="1" customHeight="1">
      <c r="A126" s="362" t="e">
        <f>#REF!</f>
        <v>#REF!</v>
      </c>
      <c r="B126" s="362"/>
      <c r="C126" s="362"/>
      <c r="D126" s="362"/>
      <c r="E126" s="362"/>
      <c r="F126" s="362"/>
      <c r="G126" s="363" t="e">
        <f>#REF!</f>
        <v>#REF!</v>
      </c>
      <c r="H126" s="956" t="e">
        <f>#REF!</f>
        <v>#REF!</v>
      </c>
      <c r="I126" s="956"/>
      <c r="J126" s="956"/>
      <c r="K126" s="956"/>
      <c r="O126" s="686"/>
      <c r="P126" s="686"/>
      <c r="Q126" s="686"/>
      <c r="R126" s="686"/>
      <c r="S126" s="686"/>
      <c r="T126" s="686"/>
      <c r="U126" s="686"/>
      <c r="V126" s="686"/>
      <c r="W126" s="686"/>
      <c r="X126" s="686"/>
      <c r="Y126" s="688"/>
      <c r="Z126" s="688"/>
      <c r="AA126" s="686"/>
      <c r="AB126" s="687"/>
      <c r="AC126" s="688"/>
      <c r="AD126" s="686"/>
      <c r="AE126" s="686"/>
      <c r="AF126" s="686"/>
      <c r="AG126" s="686"/>
      <c r="AH126" s="686"/>
      <c r="AI126" s="686"/>
      <c r="AJ126" s="686"/>
      <c r="AK126" s="686"/>
      <c r="AL126" s="686"/>
      <c r="AM126" s="686"/>
      <c r="AN126" s="686"/>
      <c r="AO126" s="686"/>
      <c r="AP126" s="686"/>
      <c r="AQ126" s="686"/>
      <c r="AR126" s="686"/>
      <c r="AS126" s="686"/>
      <c r="AT126" s="686"/>
      <c r="AU126" s="686"/>
      <c r="AV126" s="686"/>
      <c r="AW126" s="686"/>
      <c r="AX126" s="686"/>
    </row>
    <row r="127" spans="1:50" s="348" customFormat="1" ht="20.100000000000001" hidden="1" customHeight="1">
      <c r="A127" s="364"/>
      <c r="B127" s="364"/>
      <c r="C127" s="364"/>
      <c r="D127" s="364"/>
      <c r="E127" s="364"/>
      <c r="F127" s="364"/>
      <c r="G127" s="361" t="e">
        <f>#REF!</f>
        <v>#REF!</v>
      </c>
      <c r="H127" s="956" t="e">
        <f>#REF!</f>
        <v>#REF!</v>
      </c>
      <c r="I127" s="956"/>
      <c r="J127" s="956"/>
      <c r="K127" s="956"/>
      <c r="O127" s="686"/>
      <c r="P127" s="686"/>
      <c r="Q127" s="686"/>
      <c r="R127" s="686"/>
      <c r="S127" s="686"/>
      <c r="T127" s="686"/>
      <c r="U127" s="686"/>
      <c r="V127" s="686"/>
      <c r="W127" s="686"/>
      <c r="X127" s="686"/>
      <c r="Y127" s="688"/>
      <c r="Z127" s="688"/>
      <c r="AA127" s="686"/>
      <c r="AB127" s="688"/>
      <c r="AC127" s="688"/>
      <c r="AD127" s="686"/>
      <c r="AE127" s="686"/>
      <c r="AF127" s="686"/>
      <c r="AG127" s="686"/>
      <c r="AH127" s="686"/>
      <c r="AI127" s="686"/>
      <c r="AJ127" s="686"/>
      <c r="AK127" s="686"/>
      <c r="AL127" s="686"/>
      <c r="AM127" s="686"/>
      <c r="AN127" s="686"/>
      <c r="AO127" s="686"/>
      <c r="AP127" s="686"/>
      <c r="AQ127" s="686"/>
      <c r="AR127" s="686"/>
      <c r="AS127" s="686"/>
      <c r="AT127" s="686"/>
      <c r="AU127" s="686"/>
      <c r="AV127" s="686"/>
      <c r="AW127" s="686"/>
      <c r="AX127" s="686"/>
    </row>
    <row r="128" spans="1:50" s="348" customFormat="1" ht="20.100000000000001" hidden="1" customHeight="1">
      <c r="A128" s="365" t="e">
        <f>#REF!</f>
        <v>#REF!</v>
      </c>
      <c r="B128" s="365"/>
      <c r="C128" s="365"/>
      <c r="D128" s="365"/>
      <c r="E128" s="365"/>
      <c r="F128" s="365"/>
      <c r="G128" s="361" t="e">
        <f>#REF!</f>
        <v>#REF!</v>
      </c>
      <c r="H128" s="956"/>
      <c r="I128" s="956"/>
      <c r="J128" s="956"/>
      <c r="K128" s="956"/>
      <c r="O128" s="686"/>
      <c r="P128" s="686"/>
      <c r="Q128" s="686"/>
      <c r="R128" s="686"/>
      <c r="S128" s="686"/>
      <c r="T128" s="686"/>
      <c r="U128" s="686"/>
      <c r="V128" s="686"/>
      <c r="W128" s="686"/>
      <c r="X128" s="686"/>
      <c r="Y128" s="688"/>
      <c r="Z128" s="688"/>
      <c r="AA128" s="686"/>
      <c r="AB128" s="688"/>
      <c r="AC128" s="688"/>
      <c r="AD128" s="686"/>
      <c r="AE128" s="686"/>
      <c r="AF128" s="686"/>
      <c r="AG128" s="686"/>
      <c r="AH128" s="686"/>
      <c r="AI128" s="686"/>
      <c r="AJ128" s="686"/>
      <c r="AK128" s="686"/>
      <c r="AL128" s="686"/>
      <c r="AM128" s="686"/>
      <c r="AN128" s="686"/>
      <c r="AO128" s="686"/>
      <c r="AP128" s="686"/>
      <c r="AQ128" s="686"/>
      <c r="AR128" s="686"/>
      <c r="AS128" s="686"/>
      <c r="AT128" s="686"/>
      <c r="AU128" s="686"/>
      <c r="AV128" s="686"/>
      <c r="AW128" s="686"/>
      <c r="AX128" s="686"/>
    </row>
    <row r="129" spans="1:50" s="348" customFormat="1" ht="20.100000000000001" hidden="1" customHeight="1">
      <c r="A129" s="362" t="e">
        <f>#REF!</f>
        <v>#REF!</v>
      </c>
      <c r="B129" s="362"/>
      <c r="C129" s="362"/>
      <c r="D129" s="362"/>
      <c r="E129" s="362"/>
      <c r="F129" s="362"/>
      <c r="G129" s="371" t="e">
        <f>#REF!</f>
        <v>#REF!</v>
      </c>
      <c r="H129" s="956" t="e">
        <f>#REF!</f>
        <v>#REF!</v>
      </c>
      <c r="I129" s="956"/>
      <c r="J129" s="956"/>
      <c r="K129" s="956"/>
      <c r="O129" s="686"/>
      <c r="P129" s="686"/>
      <c r="Q129" s="686"/>
      <c r="R129" s="686"/>
      <c r="S129" s="686"/>
      <c r="T129" s="686"/>
      <c r="U129" s="686"/>
      <c r="V129" s="686"/>
      <c r="W129" s="686"/>
      <c r="X129" s="686"/>
      <c r="Y129" s="688"/>
      <c r="Z129" s="688"/>
      <c r="AA129" s="686"/>
      <c r="AB129" s="687"/>
      <c r="AC129" s="688"/>
      <c r="AD129" s="686"/>
      <c r="AE129" s="686"/>
      <c r="AF129" s="686"/>
      <c r="AG129" s="686"/>
      <c r="AH129" s="686"/>
      <c r="AI129" s="686"/>
      <c r="AJ129" s="686"/>
      <c r="AK129" s="686"/>
      <c r="AL129" s="686"/>
      <c r="AM129" s="686"/>
      <c r="AN129" s="686"/>
      <c r="AO129" s="686"/>
      <c r="AP129" s="686"/>
      <c r="AQ129" s="686"/>
      <c r="AR129" s="686"/>
      <c r="AS129" s="686"/>
      <c r="AT129" s="686"/>
      <c r="AU129" s="686"/>
      <c r="AV129" s="686"/>
      <c r="AW129" s="686"/>
      <c r="AX129" s="686"/>
    </row>
    <row r="130" spans="1:50" s="348" customFormat="1" ht="20.100000000000001" hidden="1" customHeight="1">
      <c r="A130" s="362" t="e">
        <f>#REF!</f>
        <v>#REF!</v>
      </c>
      <c r="B130" s="362"/>
      <c r="C130" s="362"/>
      <c r="D130" s="362"/>
      <c r="E130" s="362"/>
      <c r="F130" s="362"/>
      <c r="G130" s="371" t="e">
        <f>#REF!</f>
        <v>#REF!</v>
      </c>
      <c r="H130" s="956" t="e">
        <f>#REF!</f>
        <v>#REF!</v>
      </c>
      <c r="I130" s="956"/>
      <c r="J130" s="956"/>
      <c r="K130" s="956"/>
      <c r="O130" s="686"/>
      <c r="P130" s="686"/>
      <c r="Q130" s="686"/>
      <c r="R130" s="686"/>
      <c r="S130" s="686"/>
      <c r="T130" s="686"/>
      <c r="U130" s="686"/>
      <c r="V130" s="686"/>
      <c r="W130" s="686"/>
      <c r="X130" s="686"/>
      <c r="Y130" s="688"/>
      <c r="Z130" s="688"/>
      <c r="AA130" s="686"/>
      <c r="AB130" s="687"/>
      <c r="AC130" s="688"/>
      <c r="AD130" s="686"/>
      <c r="AE130" s="686"/>
      <c r="AF130" s="686"/>
      <c r="AG130" s="686"/>
      <c r="AH130" s="686"/>
      <c r="AI130" s="686"/>
      <c r="AJ130" s="686"/>
      <c r="AK130" s="686"/>
      <c r="AL130" s="686"/>
      <c r="AM130" s="686"/>
      <c r="AN130" s="686"/>
      <c r="AO130" s="686"/>
      <c r="AP130" s="686"/>
      <c r="AQ130" s="686"/>
      <c r="AR130" s="686"/>
      <c r="AS130" s="686"/>
      <c r="AT130" s="686"/>
      <c r="AU130" s="686"/>
      <c r="AV130" s="686"/>
      <c r="AW130" s="686"/>
      <c r="AX130" s="686"/>
    </row>
    <row r="131" spans="1:50" s="348" customFormat="1" ht="20.100000000000001" hidden="1" customHeight="1">
      <c r="A131" s="362" t="e">
        <f>#REF!</f>
        <v>#REF!</v>
      </c>
      <c r="B131" s="362"/>
      <c r="C131" s="362"/>
      <c r="D131" s="362"/>
      <c r="E131" s="362"/>
      <c r="F131" s="362"/>
      <c r="G131" s="371" t="e">
        <f>#REF!</f>
        <v>#REF!</v>
      </c>
      <c r="H131" s="956" t="e">
        <f>#REF!</f>
        <v>#REF!</v>
      </c>
      <c r="I131" s="956"/>
      <c r="J131" s="956"/>
      <c r="K131" s="956"/>
      <c r="O131" s="686"/>
      <c r="P131" s="686"/>
      <c r="Q131" s="686"/>
      <c r="R131" s="686"/>
      <c r="S131" s="686"/>
      <c r="T131" s="686"/>
      <c r="U131" s="686"/>
      <c r="V131" s="686"/>
      <c r="W131" s="686"/>
      <c r="X131" s="686"/>
      <c r="Y131" s="688"/>
      <c r="Z131" s="688"/>
      <c r="AA131" s="686"/>
      <c r="AB131" s="687"/>
      <c r="AC131" s="688"/>
      <c r="AD131" s="686"/>
      <c r="AE131" s="686"/>
      <c r="AF131" s="686"/>
      <c r="AG131" s="686"/>
      <c r="AH131" s="686"/>
      <c r="AI131" s="686"/>
      <c r="AJ131" s="686"/>
      <c r="AK131" s="686"/>
      <c r="AL131" s="686"/>
      <c r="AM131" s="686"/>
      <c r="AN131" s="686"/>
      <c r="AO131" s="686"/>
      <c r="AP131" s="686"/>
      <c r="AQ131" s="686"/>
      <c r="AR131" s="686"/>
      <c r="AS131" s="686"/>
      <c r="AT131" s="686"/>
      <c r="AU131" s="686"/>
      <c r="AV131" s="686"/>
      <c r="AW131" s="686"/>
      <c r="AX131" s="686"/>
    </row>
    <row r="132" spans="1:50" s="348" customFormat="1" ht="20.100000000000001" hidden="1" customHeight="1">
      <c r="A132" s="362" t="e">
        <f>#REF!</f>
        <v>#REF!</v>
      </c>
      <c r="B132" s="362"/>
      <c r="C132" s="362"/>
      <c r="D132" s="362"/>
      <c r="E132" s="362"/>
      <c r="F132" s="362"/>
      <c r="G132" s="371" t="e">
        <f>#REF!</f>
        <v>#REF!</v>
      </c>
      <c r="H132" s="956" t="e">
        <f>#REF!</f>
        <v>#REF!</v>
      </c>
      <c r="I132" s="956"/>
      <c r="J132" s="956"/>
      <c r="K132" s="956"/>
      <c r="O132" s="686"/>
      <c r="P132" s="686"/>
      <c r="Q132" s="686"/>
      <c r="R132" s="686"/>
      <c r="S132" s="686"/>
      <c r="T132" s="686"/>
      <c r="U132" s="686"/>
      <c r="V132" s="686"/>
      <c r="W132" s="686"/>
      <c r="X132" s="686"/>
      <c r="Y132" s="688"/>
      <c r="Z132" s="688"/>
      <c r="AA132" s="686"/>
      <c r="AB132" s="687"/>
      <c r="AC132" s="688"/>
      <c r="AD132" s="686"/>
      <c r="AE132" s="686"/>
      <c r="AF132" s="686"/>
      <c r="AG132" s="686"/>
      <c r="AH132" s="686"/>
      <c r="AI132" s="686"/>
      <c r="AJ132" s="686"/>
      <c r="AK132" s="686"/>
      <c r="AL132" s="686"/>
      <c r="AM132" s="686"/>
      <c r="AN132" s="686"/>
      <c r="AO132" s="686"/>
      <c r="AP132" s="686"/>
      <c r="AQ132" s="686"/>
      <c r="AR132" s="686"/>
      <c r="AS132" s="686"/>
      <c r="AT132" s="686"/>
      <c r="AU132" s="686"/>
      <c r="AV132" s="686"/>
      <c r="AW132" s="686"/>
      <c r="AX132" s="686"/>
    </row>
    <row r="133" spans="1:50" s="348" customFormat="1" ht="20.100000000000001" hidden="1" customHeight="1">
      <c r="A133" s="362" t="e">
        <f>#REF!</f>
        <v>#REF!</v>
      </c>
      <c r="B133" s="362"/>
      <c r="C133" s="362"/>
      <c r="D133" s="362"/>
      <c r="E133" s="362"/>
      <c r="F133" s="362"/>
      <c r="G133" s="371" t="e">
        <f>#REF!</f>
        <v>#REF!</v>
      </c>
      <c r="H133" s="956" t="e">
        <f>#REF!</f>
        <v>#REF!</v>
      </c>
      <c r="I133" s="956"/>
      <c r="J133" s="956"/>
      <c r="K133" s="956"/>
      <c r="O133" s="686"/>
      <c r="P133" s="686"/>
      <c r="Q133" s="686"/>
      <c r="R133" s="686"/>
      <c r="S133" s="686"/>
      <c r="T133" s="686"/>
      <c r="U133" s="686"/>
      <c r="V133" s="686"/>
      <c r="W133" s="686"/>
      <c r="X133" s="686"/>
      <c r="Y133" s="688"/>
      <c r="Z133" s="688"/>
      <c r="AA133" s="686"/>
      <c r="AB133" s="687"/>
      <c r="AC133" s="688"/>
      <c r="AD133" s="686"/>
      <c r="AE133" s="686"/>
      <c r="AF133" s="686"/>
      <c r="AG133" s="686"/>
      <c r="AH133" s="686"/>
      <c r="AI133" s="686"/>
      <c r="AJ133" s="686"/>
      <c r="AK133" s="686"/>
      <c r="AL133" s="686"/>
      <c r="AM133" s="686"/>
      <c r="AN133" s="686"/>
      <c r="AO133" s="686"/>
      <c r="AP133" s="686"/>
      <c r="AQ133" s="686"/>
      <c r="AR133" s="686"/>
      <c r="AS133" s="686"/>
      <c r="AT133" s="686"/>
      <c r="AU133" s="686"/>
      <c r="AV133" s="686"/>
      <c r="AW133" s="686"/>
      <c r="AX133" s="686"/>
    </row>
    <row r="134" spans="1:50" s="348" customFormat="1" ht="20.100000000000001" hidden="1" customHeight="1">
      <c r="A134" s="362" t="e">
        <f>#REF!</f>
        <v>#REF!</v>
      </c>
      <c r="B134" s="362"/>
      <c r="C134" s="362"/>
      <c r="D134" s="362"/>
      <c r="E134" s="362"/>
      <c r="F134" s="362"/>
      <c r="G134" s="371" t="e">
        <f>#REF!</f>
        <v>#REF!</v>
      </c>
      <c r="H134" s="956" t="e">
        <f>#REF!</f>
        <v>#REF!</v>
      </c>
      <c r="I134" s="956"/>
      <c r="J134" s="956"/>
      <c r="K134" s="956"/>
      <c r="O134" s="686"/>
      <c r="P134" s="686"/>
      <c r="Q134" s="686"/>
      <c r="R134" s="686"/>
      <c r="S134" s="686"/>
      <c r="T134" s="686"/>
      <c r="U134" s="686"/>
      <c r="V134" s="686"/>
      <c r="W134" s="686"/>
      <c r="X134" s="686"/>
      <c r="Y134" s="688"/>
      <c r="Z134" s="688"/>
      <c r="AA134" s="686"/>
      <c r="AB134" s="687"/>
      <c r="AC134" s="688"/>
      <c r="AD134" s="686"/>
      <c r="AE134" s="686"/>
      <c r="AF134" s="686"/>
      <c r="AG134" s="686"/>
      <c r="AH134" s="686"/>
      <c r="AI134" s="686"/>
      <c r="AJ134" s="686"/>
      <c r="AK134" s="686"/>
      <c r="AL134" s="686"/>
      <c r="AM134" s="686"/>
      <c r="AN134" s="686"/>
      <c r="AO134" s="686"/>
      <c r="AP134" s="686"/>
      <c r="AQ134" s="686"/>
      <c r="AR134" s="686"/>
      <c r="AS134" s="686"/>
      <c r="AT134" s="686"/>
      <c r="AU134" s="686"/>
      <c r="AV134" s="686"/>
      <c r="AW134" s="686"/>
      <c r="AX134" s="686"/>
    </row>
    <row r="135" spans="1:50" s="348" customFormat="1" ht="20.100000000000001" hidden="1" customHeight="1">
      <c r="A135" s="372"/>
      <c r="B135" s="372"/>
      <c r="C135" s="372"/>
      <c r="D135" s="372"/>
      <c r="E135" s="372"/>
      <c r="F135" s="372"/>
      <c r="G135" s="361" t="e">
        <f>#REF!</f>
        <v>#REF!</v>
      </c>
      <c r="H135" s="956" t="e">
        <f>#REF!</f>
        <v>#REF!</v>
      </c>
      <c r="I135" s="956"/>
      <c r="J135" s="956"/>
      <c r="K135" s="956"/>
      <c r="O135" s="686"/>
      <c r="P135" s="686"/>
      <c r="Q135" s="686"/>
      <c r="R135" s="686"/>
      <c r="S135" s="686"/>
      <c r="T135" s="686"/>
      <c r="U135" s="686"/>
      <c r="V135" s="686"/>
      <c r="W135" s="686"/>
      <c r="X135" s="686"/>
      <c r="Y135" s="688"/>
      <c r="Z135" s="688"/>
      <c r="AA135" s="686"/>
      <c r="AB135" s="688"/>
      <c r="AC135" s="688"/>
      <c r="AD135" s="686"/>
      <c r="AE135" s="686"/>
      <c r="AF135" s="686"/>
      <c r="AG135" s="686"/>
      <c r="AH135" s="686"/>
      <c r="AI135" s="686"/>
      <c r="AJ135" s="686"/>
      <c r="AK135" s="686"/>
      <c r="AL135" s="686"/>
      <c r="AM135" s="686"/>
      <c r="AN135" s="686"/>
      <c r="AO135" s="686"/>
      <c r="AP135" s="686"/>
      <c r="AQ135" s="686"/>
      <c r="AR135" s="686"/>
      <c r="AS135" s="686"/>
      <c r="AT135" s="686"/>
      <c r="AU135" s="686"/>
      <c r="AV135" s="686"/>
      <c r="AW135" s="686"/>
      <c r="AX135" s="686"/>
    </row>
    <row r="136" spans="1:50" s="348" customFormat="1" ht="35.25" hidden="1" customHeight="1">
      <c r="A136" s="365" t="e">
        <f>#REF!</f>
        <v>#REF!</v>
      </c>
      <c r="B136" s="365"/>
      <c r="C136" s="365"/>
      <c r="D136" s="365"/>
      <c r="E136" s="365"/>
      <c r="F136" s="365"/>
      <c r="G136" s="361" t="e">
        <f>#REF!</f>
        <v>#REF!</v>
      </c>
      <c r="H136" s="956"/>
      <c r="I136" s="956"/>
      <c r="J136" s="956"/>
      <c r="K136" s="956"/>
      <c r="O136" s="686"/>
      <c r="P136" s="686"/>
      <c r="Q136" s="686"/>
      <c r="R136" s="686"/>
      <c r="S136" s="686"/>
      <c r="T136" s="686"/>
      <c r="U136" s="686"/>
      <c r="V136" s="686"/>
      <c r="W136" s="686"/>
      <c r="X136" s="686"/>
      <c r="Y136" s="688"/>
      <c r="Z136" s="688"/>
      <c r="AA136" s="686"/>
      <c r="AB136" s="688"/>
      <c r="AC136" s="688"/>
      <c r="AD136" s="686"/>
      <c r="AE136" s="686"/>
      <c r="AF136" s="686"/>
      <c r="AG136" s="686"/>
      <c r="AH136" s="686"/>
      <c r="AI136" s="686"/>
      <c r="AJ136" s="686"/>
      <c r="AK136" s="686"/>
      <c r="AL136" s="686"/>
      <c r="AM136" s="686"/>
      <c r="AN136" s="686"/>
      <c r="AO136" s="686"/>
      <c r="AP136" s="686"/>
      <c r="AQ136" s="686"/>
      <c r="AR136" s="686"/>
      <c r="AS136" s="686"/>
      <c r="AT136" s="686"/>
      <c r="AU136" s="686"/>
      <c r="AV136" s="686"/>
      <c r="AW136" s="686"/>
      <c r="AX136" s="686"/>
    </row>
    <row r="137" spans="1:50" s="348" customFormat="1" ht="19.5" hidden="1" customHeight="1">
      <c r="A137" s="362" t="e">
        <f>#REF!</f>
        <v>#REF!</v>
      </c>
      <c r="B137" s="362"/>
      <c r="C137" s="362"/>
      <c r="D137" s="362"/>
      <c r="E137" s="362"/>
      <c r="F137" s="362"/>
      <c r="G137" s="371" t="e">
        <f>#REF!</f>
        <v>#REF!</v>
      </c>
      <c r="H137" s="956" t="e">
        <f>#REF!</f>
        <v>#REF!</v>
      </c>
      <c r="I137" s="956"/>
      <c r="J137" s="956"/>
      <c r="K137" s="956"/>
      <c r="O137" s="686"/>
      <c r="P137" s="686"/>
      <c r="Q137" s="686"/>
      <c r="R137" s="686"/>
      <c r="S137" s="686"/>
      <c r="T137" s="686"/>
      <c r="U137" s="686"/>
      <c r="V137" s="686"/>
      <c r="W137" s="686"/>
      <c r="X137" s="686"/>
      <c r="Y137" s="688"/>
      <c r="Z137" s="688"/>
      <c r="AA137" s="686"/>
      <c r="AB137" s="687"/>
      <c r="AC137" s="688"/>
      <c r="AD137" s="686"/>
      <c r="AE137" s="686"/>
      <c r="AF137" s="686"/>
      <c r="AG137" s="686"/>
      <c r="AH137" s="686"/>
      <c r="AI137" s="686"/>
      <c r="AJ137" s="686"/>
      <c r="AK137" s="686"/>
      <c r="AL137" s="686"/>
      <c r="AM137" s="686"/>
      <c r="AN137" s="686"/>
      <c r="AO137" s="686"/>
      <c r="AP137" s="686"/>
      <c r="AQ137" s="686"/>
      <c r="AR137" s="686"/>
      <c r="AS137" s="686"/>
      <c r="AT137" s="686"/>
      <c r="AU137" s="686"/>
      <c r="AV137" s="686"/>
      <c r="AW137" s="686"/>
      <c r="AX137" s="686"/>
    </row>
    <row r="138" spans="1:50" s="348" customFormat="1" ht="19.5" hidden="1" customHeight="1">
      <c r="A138" s="362" t="e">
        <f>#REF!</f>
        <v>#REF!</v>
      </c>
      <c r="B138" s="362"/>
      <c r="C138" s="362"/>
      <c r="D138" s="362"/>
      <c r="E138" s="362"/>
      <c r="F138" s="362"/>
      <c r="G138" s="371" t="e">
        <f>#REF!</f>
        <v>#REF!</v>
      </c>
      <c r="H138" s="956" t="e">
        <f>#REF!</f>
        <v>#REF!</v>
      </c>
      <c r="I138" s="956"/>
      <c r="J138" s="956"/>
      <c r="K138" s="956"/>
      <c r="O138" s="686"/>
      <c r="P138" s="686"/>
      <c r="Q138" s="686"/>
      <c r="R138" s="686"/>
      <c r="S138" s="686"/>
      <c r="T138" s="686"/>
      <c r="U138" s="686"/>
      <c r="V138" s="686"/>
      <c r="W138" s="686"/>
      <c r="X138" s="686"/>
      <c r="Y138" s="688"/>
      <c r="Z138" s="688"/>
      <c r="AA138" s="686"/>
      <c r="AB138" s="687"/>
      <c r="AC138" s="688"/>
      <c r="AD138" s="686"/>
      <c r="AE138" s="686"/>
      <c r="AF138" s="686"/>
      <c r="AG138" s="686"/>
      <c r="AH138" s="686"/>
      <c r="AI138" s="686"/>
      <c r="AJ138" s="686"/>
      <c r="AK138" s="686"/>
      <c r="AL138" s="686"/>
      <c r="AM138" s="686"/>
      <c r="AN138" s="686"/>
      <c r="AO138" s="686"/>
      <c r="AP138" s="686"/>
      <c r="AQ138" s="686"/>
      <c r="AR138" s="686"/>
      <c r="AS138" s="686"/>
      <c r="AT138" s="686"/>
      <c r="AU138" s="686"/>
      <c r="AV138" s="686"/>
      <c r="AW138" s="686"/>
      <c r="AX138" s="686"/>
    </row>
    <row r="139" spans="1:50" s="348" customFormat="1" ht="19.5" hidden="1" customHeight="1">
      <c r="A139" s="362" t="e">
        <f>#REF!</f>
        <v>#REF!</v>
      </c>
      <c r="B139" s="362"/>
      <c r="C139" s="362"/>
      <c r="D139" s="362"/>
      <c r="E139" s="362"/>
      <c r="F139" s="362"/>
      <c r="G139" s="371" t="e">
        <f>#REF!</f>
        <v>#REF!</v>
      </c>
      <c r="H139" s="956" t="e">
        <f>#REF!</f>
        <v>#REF!</v>
      </c>
      <c r="I139" s="956"/>
      <c r="J139" s="956"/>
      <c r="K139" s="956"/>
      <c r="O139" s="686"/>
      <c r="P139" s="686"/>
      <c r="Q139" s="686"/>
      <c r="R139" s="686"/>
      <c r="S139" s="686"/>
      <c r="T139" s="686"/>
      <c r="U139" s="686"/>
      <c r="V139" s="686"/>
      <c r="W139" s="686"/>
      <c r="X139" s="686"/>
      <c r="Y139" s="688"/>
      <c r="Z139" s="688"/>
      <c r="AA139" s="686"/>
      <c r="AB139" s="687"/>
      <c r="AC139" s="688"/>
      <c r="AD139" s="686"/>
      <c r="AE139" s="686"/>
      <c r="AF139" s="686"/>
      <c r="AG139" s="686"/>
      <c r="AH139" s="686"/>
      <c r="AI139" s="686"/>
      <c r="AJ139" s="686"/>
      <c r="AK139" s="686"/>
      <c r="AL139" s="686"/>
      <c r="AM139" s="686"/>
      <c r="AN139" s="686"/>
      <c r="AO139" s="686"/>
      <c r="AP139" s="686"/>
      <c r="AQ139" s="686"/>
      <c r="AR139" s="686"/>
      <c r="AS139" s="686"/>
      <c r="AT139" s="686"/>
      <c r="AU139" s="686"/>
      <c r="AV139" s="686"/>
      <c r="AW139" s="686"/>
      <c r="AX139" s="686"/>
    </row>
    <row r="140" spans="1:50" s="348" customFormat="1" ht="19.5" hidden="1" customHeight="1">
      <c r="A140" s="362" t="e">
        <f>#REF!</f>
        <v>#REF!</v>
      </c>
      <c r="B140" s="362"/>
      <c r="C140" s="362"/>
      <c r="D140" s="362"/>
      <c r="E140" s="362"/>
      <c r="F140" s="362"/>
      <c r="G140" s="371" t="e">
        <f>#REF!</f>
        <v>#REF!</v>
      </c>
      <c r="H140" s="956" t="e">
        <f>#REF!</f>
        <v>#REF!</v>
      </c>
      <c r="I140" s="956"/>
      <c r="J140" s="956"/>
      <c r="K140" s="956"/>
      <c r="O140" s="686"/>
      <c r="P140" s="686"/>
      <c r="Q140" s="686"/>
      <c r="R140" s="686"/>
      <c r="S140" s="686"/>
      <c r="T140" s="686"/>
      <c r="U140" s="686"/>
      <c r="V140" s="686"/>
      <c r="W140" s="686"/>
      <c r="X140" s="686"/>
      <c r="Y140" s="688"/>
      <c r="Z140" s="688"/>
      <c r="AA140" s="686"/>
      <c r="AB140" s="687"/>
      <c r="AC140" s="688"/>
      <c r="AD140" s="686"/>
      <c r="AE140" s="686"/>
      <c r="AF140" s="686"/>
      <c r="AG140" s="686"/>
      <c r="AH140" s="686"/>
      <c r="AI140" s="686"/>
      <c r="AJ140" s="686"/>
      <c r="AK140" s="686"/>
      <c r="AL140" s="686"/>
      <c r="AM140" s="686"/>
      <c r="AN140" s="686"/>
      <c r="AO140" s="686"/>
      <c r="AP140" s="686"/>
      <c r="AQ140" s="686"/>
      <c r="AR140" s="686"/>
      <c r="AS140" s="686"/>
      <c r="AT140" s="686"/>
      <c r="AU140" s="686"/>
      <c r="AV140" s="686"/>
      <c r="AW140" s="686"/>
      <c r="AX140" s="686"/>
    </row>
    <row r="141" spans="1:50" s="348" customFormat="1" ht="33" hidden="1" customHeight="1">
      <c r="A141" s="362" t="e">
        <f>#REF!</f>
        <v>#REF!</v>
      </c>
      <c r="B141" s="362"/>
      <c r="C141" s="362"/>
      <c r="D141" s="362"/>
      <c r="E141" s="362"/>
      <c r="F141" s="362"/>
      <c r="G141" s="371" t="e">
        <f>#REF!</f>
        <v>#REF!</v>
      </c>
      <c r="H141" s="956" t="e">
        <f>#REF!</f>
        <v>#REF!</v>
      </c>
      <c r="I141" s="956"/>
      <c r="J141" s="956"/>
      <c r="K141" s="956"/>
      <c r="O141" s="686"/>
      <c r="P141" s="686"/>
      <c r="Q141" s="686"/>
      <c r="R141" s="686"/>
      <c r="S141" s="686"/>
      <c r="T141" s="686"/>
      <c r="U141" s="686"/>
      <c r="V141" s="686"/>
      <c r="W141" s="686"/>
      <c r="X141" s="686"/>
      <c r="Y141" s="688"/>
      <c r="Z141" s="688"/>
      <c r="AA141" s="686"/>
      <c r="AB141" s="687"/>
      <c r="AC141" s="688"/>
      <c r="AD141" s="686"/>
      <c r="AE141" s="686"/>
      <c r="AF141" s="686"/>
      <c r="AG141" s="686"/>
      <c r="AH141" s="686"/>
      <c r="AI141" s="686"/>
      <c r="AJ141" s="686"/>
      <c r="AK141" s="686"/>
      <c r="AL141" s="686"/>
      <c r="AM141" s="686"/>
      <c r="AN141" s="686"/>
      <c r="AO141" s="686"/>
      <c r="AP141" s="686"/>
      <c r="AQ141" s="686"/>
      <c r="AR141" s="686"/>
      <c r="AS141" s="686"/>
      <c r="AT141" s="686"/>
      <c r="AU141" s="686"/>
      <c r="AV141" s="686"/>
      <c r="AW141" s="686"/>
      <c r="AX141" s="686"/>
    </row>
    <row r="142" spans="1:50" s="348" customFormat="1" ht="19.5" hidden="1" customHeight="1">
      <c r="A142" s="362" t="e">
        <f>#REF!</f>
        <v>#REF!</v>
      </c>
      <c r="B142" s="362"/>
      <c r="C142" s="362"/>
      <c r="D142" s="362"/>
      <c r="E142" s="362"/>
      <c r="F142" s="362"/>
      <c r="G142" s="371" t="e">
        <f>#REF!</f>
        <v>#REF!</v>
      </c>
      <c r="H142" s="956" t="e">
        <f>#REF!</f>
        <v>#REF!</v>
      </c>
      <c r="I142" s="956"/>
      <c r="J142" s="956"/>
      <c r="K142" s="956"/>
      <c r="O142" s="686"/>
      <c r="P142" s="686"/>
      <c r="Q142" s="686"/>
      <c r="R142" s="686"/>
      <c r="S142" s="686"/>
      <c r="T142" s="686"/>
      <c r="U142" s="686"/>
      <c r="V142" s="686"/>
      <c r="W142" s="686"/>
      <c r="X142" s="686"/>
      <c r="Y142" s="688"/>
      <c r="Z142" s="688"/>
      <c r="AA142" s="686"/>
      <c r="AB142" s="687"/>
      <c r="AC142" s="688"/>
      <c r="AD142" s="686"/>
      <c r="AE142" s="686"/>
      <c r="AF142" s="686"/>
      <c r="AG142" s="686"/>
      <c r="AH142" s="686"/>
      <c r="AI142" s="686"/>
      <c r="AJ142" s="686"/>
      <c r="AK142" s="686"/>
      <c r="AL142" s="686"/>
      <c r="AM142" s="686"/>
      <c r="AN142" s="686"/>
      <c r="AO142" s="686"/>
      <c r="AP142" s="686"/>
      <c r="AQ142" s="686"/>
      <c r="AR142" s="686"/>
      <c r="AS142" s="686"/>
      <c r="AT142" s="686"/>
      <c r="AU142" s="686"/>
      <c r="AV142" s="686"/>
      <c r="AW142" s="686"/>
      <c r="AX142" s="686"/>
    </row>
    <row r="143" spans="1:50" s="348" customFormat="1" ht="19.5" hidden="1" customHeight="1">
      <c r="A143" s="362" t="e">
        <f>#REF!</f>
        <v>#REF!</v>
      </c>
      <c r="B143" s="362"/>
      <c r="C143" s="362"/>
      <c r="D143" s="362"/>
      <c r="E143" s="362"/>
      <c r="F143" s="362"/>
      <c r="G143" s="371" t="e">
        <f>#REF!</f>
        <v>#REF!</v>
      </c>
      <c r="H143" s="956" t="e">
        <f>#REF!</f>
        <v>#REF!</v>
      </c>
      <c r="I143" s="956"/>
      <c r="J143" s="956"/>
      <c r="K143" s="956"/>
      <c r="O143" s="686"/>
      <c r="P143" s="686"/>
      <c r="Q143" s="686"/>
      <c r="R143" s="686"/>
      <c r="S143" s="686"/>
      <c r="T143" s="686"/>
      <c r="U143" s="686"/>
      <c r="V143" s="686"/>
      <c r="W143" s="686"/>
      <c r="X143" s="686"/>
      <c r="Y143" s="688"/>
      <c r="Z143" s="688"/>
      <c r="AA143" s="686"/>
      <c r="AB143" s="687"/>
      <c r="AC143" s="688"/>
      <c r="AD143" s="686"/>
      <c r="AE143" s="686"/>
      <c r="AF143" s="686"/>
      <c r="AG143" s="686"/>
      <c r="AH143" s="686"/>
      <c r="AI143" s="686"/>
      <c r="AJ143" s="686"/>
      <c r="AK143" s="686"/>
      <c r="AL143" s="686"/>
      <c r="AM143" s="686"/>
      <c r="AN143" s="686"/>
      <c r="AO143" s="686"/>
      <c r="AP143" s="686"/>
      <c r="AQ143" s="686"/>
      <c r="AR143" s="686"/>
      <c r="AS143" s="686"/>
      <c r="AT143" s="686"/>
      <c r="AU143" s="686"/>
      <c r="AV143" s="686"/>
      <c r="AW143" s="686"/>
      <c r="AX143" s="686"/>
    </row>
    <row r="144" spans="1:50" s="348" customFormat="1" ht="19.5" hidden="1" customHeight="1">
      <c r="A144" s="362" t="e">
        <f>#REF!</f>
        <v>#REF!</v>
      </c>
      <c r="B144" s="362"/>
      <c r="C144" s="362"/>
      <c r="D144" s="362"/>
      <c r="E144" s="362"/>
      <c r="F144" s="362"/>
      <c r="G144" s="371" t="e">
        <f>#REF!</f>
        <v>#REF!</v>
      </c>
      <c r="H144" s="956" t="e">
        <f>#REF!</f>
        <v>#REF!</v>
      </c>
      <c r="I144" s="956"/>
      <c r="J144" s="956"/>
      <c r="K144" s="956"/>
      <c r="O144" s="686"/>
      <c r="P144" s="686"/>
      <c r="Q144" s="686"/>
      <c r="R144" s="686"/>
      <c r="S144" s="686"/>
      <c r="T144" s="686"/>
      <c r="U144" s="686"/>
      <c r="V144" s="686"/>
      <c r="W144" s="686"/>
      <c r="X144" s="686"/>
      <c r="Y144" s="688"/>
      <c r="Z144" s="688"/>
      <c r="AA144" s="686"/>
      <c r="AB144" s="687"/>
      <c r="AC144" s="688"/>
      <c r="AD144" s="686"/>
      <c r="AE144" s="686"/>
      <c r="AF144" s="686"/>
      <c r="AG144" s="686"/>
      <c r="AH144" s="686"/>
      <c r="AI144" s="686"/>
      <c r="AJ144" s="686"/>
      <c r="AK144" s="686"/>
      <c r="AL144" s="686"/>
      <c r="AM144" s="686"/>
      <c r="AN144" s="686"/>
      <c r="AO144" s="686"/>
      <c r="AP144" s="686"/>
      <c r="AQ144" s="686"/>
      <c r="AR144" s="686"/>
      <c r="AS144" s="686"/>
      <c r="AT144" s="686"/>
      <c r="AU144" s="686"/>
      <c r="AV144" s="686"/>
      <c r="AW144" s="686"/>
      <c r="AX144" s="686"/>
    </row>
    <row r="145" spans="1:50" s="348" customFormat="1" ht="19.5" hidden="1" customHeight="1">
      <c r="A145" s="362" t="e">
        <f>#REF!</f>
        <v>#REF!</v>
      </c>
      <c r="B145" s="362"/>
      <c r="C145" s="362"/>
      <c r="D145" s="362"/>
      <c r="E145" s="362"/>
      <c r="F145" s="362"/>
      <c r="G145" s="371" t="e">
        <f>#REF!</f>
        <v>#REF!</v>
      </c>
      <c r="H145" s="956" t="e">
        <f>#REF!</f>
        <v>#REF!</v>
      </c>
      <c r="I145" s="956"/>
      <c r="J145" s="956"/>
      <c r="K145" s="956"/>
      <c r="O145" s="686"/>
      <c r="P145" s="686"/>
      <c r="Q145" s="686"/>
      <c r="R145" s="686"/>
      <c r="S145" s="686"/>
      <c r="T145" s="686"/>
      <c r="U145" s="686"/>
      <c r="V145" s="686"/>
      <c r="W145" s="686"/>
      <c r="X145" s="686"/>
      <c r="Y145" s="688"/>
      <c r="Z145" s="688"/>
      <c r="AA145" s="686"/>
      <c r="AB145" s="687"/>
      <c r="AC145" s="688"/>
      <c r="AD145" s="686"/>
      <c r="AE145" s="686"/>
      <c r="AF145" s="686"/>
      <c r="AG145" s="686"/>
      <c r="AH145" s="686"/>
      <c r="AI145" s="686"/>
      <c r="AJ145" s="686"/>
      <c r="AK145" s="686"/>
      <c r="AL145" s="686"/>
      <c r="AM145" s="686"/>
      <c r="AN145" s="686"/>
      <c r="AO145" s="686"/>
      <c r="AP145" s="686"/>
      <c r="AQ145" s="686"/>
      <c r="AR145" s="686"/>
      <c r="AS145" s="686"/>
      <c r="AT145" s="686"/>
      <c r="AU145" s="686"/>
      <c r="AV145" s="686"/>
      <c r="AW145" s="686"/>
      <c r="AX145" s="686"/>
    </row>
    <row r="146" spans="1:50" s="348" customFormat="1" ht="19.5" hidden="1" customHeight="1">
      <c r="A146" s="372"/>
      <c r="B146" s="372"/>
      <c r="C146" s="372"/>
      <c r="D146" s="372"/>
      <c r="E146" s="372"/>
      <c r="F146" s="372"/>
      <c r="G146" s="361" t="e">
        <f>#REF!</f>
        <v>#REF!</v>
      </c>
      <c r="H146" s="956" t="e">
        <f>#REF!</f>
        <v>#REF!</v>
      </c>
      <c r="I146" s="956"/>
      <c r="J146" s="956"/>
      <c r="K146" s="956"/>
      <c r="O146" s="686"/>
      <c r="P146" s="686"/>
      <c r="Q146" s="686"/>
      <c r="R146" s="686"/>
      <c r="S146" s="686"/>
      <c r="T146" s="686"/>
      <c r="U146" s="686"/>
      <c r="V146" s="686"/>
      <c r="W146" s="686"/>
      <c r="X146" s="686"/>
      <c r="Y146" s="688"/>
      <c r="Z146" s="688"/>
      <c r="AA146" s="686"/>
      <c r="AB146" s="688"/>
      <c r="AC146" s="688"/>
      <c r="AD146" s="686"/>
      <c r="AE146" s="686"/>
      <c r="AF146" s="686"/>
      <c r="AG146" s="686"/>
      <c r="AH146" s="686"/>
      <c r="AI146" s="686"/>
      <c r="AJ146" s="686"/>
      <c r="AK146" s="686"/>
      <c r="AL146" s="686"/>
      <c r="AM146" s="686"/>
      <c r="AN146" s="686"/>
      <c r="AO146" s="686"/>
      <c r="AP146" s="686"/>
      <c r="AQ146" s="686"/>
      <c r="AR146" s="686"/>
      <c r="AS146" s="686"/>
      <c r="AT146" s="686"/>
      <c r="AU146" s="686"/>
      <c r="AV146" s="686"/>
      <c r="AW146" s="686"/>
      <c r="AX146" s="686"/>
    </row>
    <row r="147" spans="1:50" s="348" customFormat="1" ht="19.5" hidden="1" customHeight="1">
      <c r="A147" s="365" t="e">
        <f>#REF!</f>
        <v>#REF!</v>
      </c>
      <c r="B147" s="365"/>
      <c r="C147" s="365"/>
      <c r="D147" s="365"/>
      <c r="E147" s="365"/>
      <c r="F147" s="365"/>
      <c r="G147" s="361" t="e">
        <f>#REF!</f>
        <v>#REF!</v>
      </c>
      <c r="H147" s="956"/>
      <c r="I147" s="956"/>
      <c r="J147" s="956"/>
      <c r="K147" s="956"/>
      <c r="O147" s="686"/>
      <c r="P147" s="686"/>
      <c r="Q147" s="686"/>
      <c r="R147" s="686"/>
      <c r="S147" s="686"/>
      <c r="T147" s="686"/>
      <c r="U147" s="686"/>
      <c r="V147" s="686"/>
      <c r="W147" s="686"/>
      <c r="X147" s="686"/>
      <c r="Y147" s="688"/>
      <c r="Z147" s="688"/>
      <c r="AA147" s="686"/>
      <c r="AB147" s="688"/>
      <c r="AC147" s="688"/>
      <c r="AD147" s="686"/>
      <c r="AE147" s="686"/>
      <c r="AF147" s="686"/>
      <c r="AG147" s="686"/>
      <c r="AH147" s="686"/>
      <c r="AI147" s="686"/>
      <c r="AJ147" s="686"/>
      <c r="AK147" s="686"/>
      <c r="AL147" s="686"/>
      <c r="AM147" s="686"/>
      <c r="AN147" s="686"/>
      <c r="AO147" s="686"/>
      <c r="AP147" s="686"/>
      <c r="AQ147" s="686"/>
      <c r="AR147" s="686"/>
      <c r="AS147" s="686"/>
      <c r="AT147" s="686"/>
      <c r="AU147" s="686"/>
      <c r="AV147" s="686"/>
      <c r="AW147" s="686"/>
      <c r="AX147" s="686"/>
    </row>
    <row r="148" spans="1:50" s="348" customFormat="1" ht="19.5" hidden="1" customHeight="1">
      <c r="A148" s="362" t="e">
        <f>#REF!</f>
        <v>#REF!</v>
      </c>
      <c r="B148" s="362"/>
      <c r="C148" s="362"/>
      <c r="D148" s="362"/>
      <c r="E148" s="362"/>
      <c r="F148" s="362"/>
      <c r="G148" s="363" t="e">
        <f>#REF!</f>
        <v>#REF!</v>
      </c>
      <c r="H148" s="956" t="e">
        <f>#REF!</f>
        <v>#REF!</v>
      </c>
      <c r="I148" s="956"/>
      <c r="J148" s="956"/>
      <c r="K148" s="956"/>
      <c r="O148" s="686"/>
      <c r="P148" s="686"/>
      <c r="Q148" s="686"/>
      <c r="R148" s="686"/>
      <c r="S148" s="686"/>
      <c r="T148" s="686"/>
      <c r="U148" s="686"/>
      <c r="V148" s="686"/>
      <c r="W148" s="686"/>
      <c r="X148" s="686"/>
      <c r="Y148" s="688"/>
      <c r="Z148" s="688"/>
      <c r="AA148" s="686"/>
      <c r="AB148" s="687"/>
      <c r="AC148" s="688"/>
      <c r="AD148" s="686"/>
      <c r="AE148" s="686"/>
      <c r="AF148" s="686"/>
      <c r="AG148" s="686"/>
      <c r="AH148" s="686"/>
      <c r="AI148" s="686"/>
      <c r="AJ148" s="686"/>
      <c r="AK148" s="686"/>
      <c r="AL148" s="686"/>
      <c r="AM148" s="686"/>
      <c r="AN148" s="686"/>
      <c r="AO148" s="686"/>
      <c r="AP148" s="686"/>
      <c r="AQ148" s="686"/>
      <c r="AR148" s="686"/>
      <c r="AS148" s="686"/>
      <c r="AT148" s="686"/>
      <c r="AU148" s="686"/>
      <c r="AV148" s="686"/>
      <c r="AW148" s="686"/>
      <c r="AX148" s="686"/>
    </row>
    <row r="149" spans="1:50" s="348" customFormat="1" ht="19.5" hidden="1" customHeight="1">
      <c r="A149" s="362" t="e">
        <f>#REF!</f>
        <v>#REF!</v>
      </c>
      <c r="B149" s="362"/>
      <c r="C149" s="362"/>
      <c r="D149" s="362"/>
      <c r="E149" s="362"/>
      <c r="F149" s="362"/>
      <c r="G149" s="363" t="e">
        <f>#REF!</f>
        <v>#REF!</v>
      </c>
      <c r="H149" s="956" t="e">
        <f>#REF!</f>
        <v>#REF!</v>
      </c>
      <c r="I149" s="956"/>
      <c r="J149" s="956"/>
      <c r="K149" s="956"/>
      <c r="O149" s="686"/>
      <c r="P149" s="686"/>
      <c r="Q149" s="686"/>
      <c r="R149" s="686"/>
      <c r="S149" s="686"/>
      <c r="T149" s="686"/>
      <c r="U149" s="686"/>
      <c r="V149" s="686"/>
      <c r="W149" s="686"/>
      <c r="X149" s="686"/>
      <c r="Y149" s="688"/>
      <c r="Z149" s="688"/>
      <c r="AA149" s="686"/>
      <c r="AB149" s="687"/>
      <c r="AC149" s="688"/>
      <c r="AD149" s="686"/>
      <c r="AE149" s="686"/>
      <c r="AF149" s="686"/>
      <c r="AG149" s="686"/>
      <c r="AH149" s="686"/>
      <c r="AI149" s="686"/>
      <c r="AJ149" s="686"/>
      <c r="AK149" s="686"/>
      <c r="AL149" s="686"/>
      <c r="AM149" s="686"/>
      <c r="AN149" s="686"/>
      <c r="AO149" s="686"/>
      <c r="AP149" s="686"/>
      <c r="AQ149" s="686"/>
      <c r="AR149" s="686"/>
      <c r="AS149" s="686"/>
      <c r="AT149" s="686"/>
      <c r="AU149" s="686"/>
      <c r="AV149" s="686"/>
      <c r="AW149" s="686"/>
      <c r="AX149" s="686"/>
    </row>
    <row r="150" spans="1:50" s="348" customFormat="1" ht="19.5" hidden="1" customHeight="1">
      <c r="A150" s="362" t="e">
        <f>#REF!</f>
        <v>#REF!</v>
      </c>
      <c r="B150" s="362"/>
      <c r="C150" s="362"/>
      <c r="D150" s="362"/>
      <c r="E150" s="362"/>
      <c r="F150" s="362"/>
      <c r="G150" s="363" t="e">
        <f>#REF!</f>
        <v>#REF!</v>
      </c>
      <c r="H150" s="956" t="e">
        <f>#REF!</f>
        <v>#REF!</v>
      </c>
      <c r="I150" s="956"/>
      <c r="J150" s="956"/>
      <c r="K150" s="956"/>
      <c r="O150" s="686"/>
      <c r="P150" s="686"/>
      <c r="Q150" s="686"/>
      <c r="R150" s="686"/>
      <c r="S150" s="686"/>
      <c r="T150" s="686"/>
      <c r="U150" s="686"/>
      <c r="V150" s="686"/>
      <c r="W150" s="686"/>
      <c r="X150" s="686"/>
      <c r="Y150" s="688"/>
      <c r="Z150" s="688"/>
      <c r="AA150" s="686"/>
      <c r="AB150" s="687"/>
      <c r="AC150" s="688"/>
      <c r="AD150" s="686"/>
      <c r="AE150" s="686"/>
      <c r="AF150" s="686"/>
      <c r="AG150" s="686"/>
      <c r="AH150" s="686"/>
      <c r="AI150" s="686"/>
      <c r="AJ150" s="686"/>
      <c r="AK150" s="686"/>
      <c r="AL150" s="686"/>
      <c r="AM150" s="686"/>
      <c r="AN150" s="686"/>
      <c r="AO150" s="686"/>
      <c r="AP150" s="686"/>
      <c r="AQ150" s="686"/>
      <c r="AR150" s="686"/>
      <c r="AS150" s="686"/>
      <c r="AT150" s="686"/>
      <c r="AU150" s="686"/>
      <c r="AV150" s="686"/>
      <c r="AW150" s="686"/>
      <c r="AX150" s="686"/>
    </row>
    <row r="151" spans="1:50" s="348" customFormat="1" ht="19.5" hidden="1" customHeight="1">
      <c r="A151" s="372"/>
      <c r="B151" s="372"/>
      <c r="C151" s="372"/>
      <c r="D151" s="372"/>
      <c r="E151" s="372"/>
      <c r="F151" s="372"/>
      <c r="G151" s="361" t="e">
        <f>#REF!</f>
        <v>#REF!</v>
      </c>
      <c r="H151" s="956" t="e">
        <f>#REF!</f>
        <v>#REF!</v>
      </c>
      <c r="I151" s="956"/>
      <c r="J151" s="956"/>
      <c r="K151" s="956"/>
      <c r="O151" s="686"/>
      <c r="P151" s="686"/>
      <c r="Q151" s="686"/>
      <c r="R151" s="686"/>
      <c r="S151" s="686"/>
      <c r="T151" s="686"/>
      <c r="U151" s="686"/>
      <c r="V151" s="686"/>
      <c r="W151" s="686"/>
      <c r="X151" s="686"/>
      <c r="Y151" s="688"/>
      <c r="Z151" s="688"/>
      <c r="AA151" s="686"/>
      <c r="AB151" s="688"/>
      <c r="AC151" s="688"/>
      <c r="AD151" s="686"/>
      <c r="AE151" s="686"/>
      <c r="AF151" s="686"/>
      <c r="AG151" s="686"/>
      <c r="AH151" s="686"/>
      <c r="AI151" s="686"/>
      <c r="AJ151" s="686"/>
      <c r="AK151" s="686"/>
      <c r="AL151" s="686"/>
      <c r="AM151" s="686"/>
      <c r="AN151" s="686"/>
      <c r="AO151" s="686"/>
      <c r="AP151" s="686"/>
      <c r="AQ151" s="686"/>
      <c r="AR151" s="686"/>
      <c r="AS151" s="686"/>
      <c r="AT151" s="686"/>
      <c r="AU151" s="686"/>
      <c r="AV151" s="686"/>
      <c r="AW151" s="686"/>
      <c r="AX151" s="686"/>
    </row>
    <row r="152" spans="1:50" s="348" customFormat="1" ht="33" hidden="1" customHeight="1">
      <c r="A152" s="365" t="e">
        <f>#REF!</f>
        <v>#REF!</v>
      </c>
      <c r="B152" s="365"/>
      <c r="C152" s="365"/>
      <c r="D152" s="365"/>
      <c r="E152" s="365"/>
      <c r="F152" s="365"/>
      <c r="G152" s="361" t="e">
        <f>#REF!</f>
        <v>#REF!</v>
      </c>
      <c r="H152" s="956"/>
      <c r="I152" s="956"/>
      <c r="J152" s="956"/>
      <c r="K152" s="956"/>
      <c r="O152" s="686"/>
      <c r="P152" s="686"/>
      <c r="Q152" s="686"/>
      <c r="R152" s="686"/>
      <c r="S152" s="686"/>
      <c r="T152" s="686"/>
      <c r="U152" s="686"/>
      <c r="V152" s="686"/>
      <c r="W152" s="686"/>
      <c r="X152" s="686"/>
      <c r="Y152" s="688"/>
      <c r="Z152" s="688"/>
      <c r="AA152" s="686"/>
      <c r="AB152" s="688"/>
      <c r="AC152" s="688"/>
      <c r="AD152" s="686"/>
      <c r="AE152" s="686"/>
      <c r="AF152" s="686"/>
      <c r="AG152" s="686"/>
      <c r="AH152" s="686"/>
      <c r="AI152" s="686"/>
      <c r="AJ152" s="686"/>
      <c r="AK152" s="686"/>
      <c r="AL152" s="686"/>
      <c r="AM152" s="686"/>
      <c r="AN152" s="686"/>
      <c r="AO152" s="686"/>
      <c r="AP152" s="686"/>
      <c r="AQ152" s="686"/>
      <c r="AR152" s="686"/>
      <c r="AS152" s="686"/>
      <c r="AT152" s="686"/>
      <c r="AU152" s="686"/>
      <c r="AV152" s="686"/>
      <c r="AW152" s="686"/>
      <c r="AX152" s="686"/>
    </row>
    <row r="153" spans="1:50" s="348" customFormat="1" ht="19.5" hidden="1" customHeight="1">
      <c r="A153" s="372" t="e">
        <f>#REF!</f>
        <v>#REF!</v>
      </c>
      <c r="B153" s="372"/>
      <c r="C153" s="372"/>
      <c r="D153" s="372"/>
      <c r="E153" s="372"/>
      <c r="F153" s="372"/>
      <c r="G153" s="363" t="e">
        <f>#REF!</f>
        <v>#REF!</v>
      </c>
      <c r="H153" s="956" t="e">
        <f>#REF!</f>
        <v>#REF!</v>
      </c>
      <c r="I153" s="956"/>
      <c r="J153" s="956"/>
      <c r="K153" s="956"/>
      <c r="O153" s="686"/>
      <c r="P153" s="686"/>
      <c r="Q153" s="686"/>
      <c r="R153" s="686"/>
      <c r="S153" s="686"/>
      <c r="T153" s="686"/>
      <c r="U153" s="686"/>
      <c r="V153" s="686"/>
      <c r="W153" s="686"/>
      <c r="X153" s="686"/>
      <c r="Y153" s="688"/>
      <c r="Z153" s="688"/>
      <c r="AA153" s="686"/>
      <c r="AB153" s="687"/>
      <c r="AC153" s="688"/>
      <c r="AD153" s="686"/>
      <c r="AE153" s="686"/>
      <c r="AF153" s="686"/>
      <c r="AG153" s="686"/>
      <c r="AH153" s="686"/>
      <c r="AI153" s="686"/>
      <c r="AJ153" s="686"/>
      <c r="AK153" s="686"/>
      <c r="AL153" s="686"/>
      <c r="AM153" s="686"/>
      <c r="AN153" s="686"/>
      <c r="AO153" s="686"/>
      <c r="AP153" s="686"/>
      <c r="AQ153" s="686"/>
      <c r="AR153" s="686"/>
      <c r="AS153" s="686"/>
      <c r="AT153" s="686"/>
      <c r="AU153" s="686"/>
      <c r="AV153" s="686"/>
      <c r="AW153" s="686"/>
      <c r="AX153" s="686"/>
    </row>
    <row r="154" spans="1:50" s="348" customFormat="1" ht="19.5" hidden="1" customHeight="1">
      <c r="A154" s="372" t="e">
        <f>#REF!</f>
        <v>#REF!</v>
      </c>
      <c r="B154" s="372"/>
      <c r="C154" s="372"/>
      <c r="D154" s="372"/>
      <c r="E154" s="372"/>
      <c r="F154" s="372"/>
      <c r="G154" s="363" t="e">
        <f>#REF!</f>
        <v>#REF!</v>
      </c>
      <c r="H154" s="956" t="e">
        <f>#REF!</f>
        <v>#REF!</v>
      </c>
      <c r="I154" s="956"/>
      <c r="J154" s="956"/>
      <c r="K154" s="956"/>
      <c r="O154" s="686"/>
      <c r="P154" s="686"/>
      <c r="Q154" s="686"/>
      <c r="R154" s="686"/>
      <c r="S154" s="686"/>
      <c r="T154" s="686"/>
      <c r="U154" s="686"/>
      <c r="V154" s="686"/>
      <c r="W154" s="686"/>
      <c r="X154" s="686"/>
      <c r="Y154" s="688"/>
      <c r="Z154" s="688"/>
      <c r="AA154" s="686"/>
      <c r="AB154" s="687"/>
      <c r="AC154" s="688"/>
      <c r="AD154" s="686"/>
      <c r="AE154" s="686"/>
      <c r="AF154" s="686"/>
      <c r="AG154" s="686"/>
      <c r="AH154" s="686"/>
      <c r="AI154" s="686"/>
      <c r="AJ154" s="686"/>
      <c r="AK154" s="686"/>
      <c r="AL154" s="686"/>
      <c r="AM154" s="686"/>
      <c r="AN154" s="686"/>
      <c r="AO154" s="686"/>
      <c r="AP154" s="686"/>
      <c r="AQ154" s="686"/>
      <c r="AR154" s="686"/>
      <c r="AS154" s="686"/>
      <c r="AT154" s="686"/>
      <c r="AU154" s="686"/>
      <c r="AV154" s="686"/>
      <c r="AW154" s="686"/>
      <c r="AX154" s="686"/>
    </row>
    <row r="155" spans="1:50" s="348" customFormat="1" ht="19.5" hidden="1" customHeight="1">
      <c r="A155" s="372" t="e">
        <f>#REF!</f>
        <v>#REF!</v>
      </c>
      <c r="B155" s="372"/>
      <c r="C155" s="372"/>
      <c r="D155" s="372"/>
      <c r="E155" s="372"/>
      <c r="F155" s="372"/>
      <c r="G155" s="363" t="e">
        <f>#REF!</f>
        <v>#REF!</v>
      </c>
      <c r="H155" s="956" t="e">
        <f>#REF!</f>
        <v>#REF!</v>
      </c>
      <c r="I155" s="956"/>
      <c r="J155" s="956"/>
      <c r="K155" s="956"/>
      <c r="O155" s="686"/>
      <c r="P155" s="686"/>
      <c r="Q155" s="686"/>
      <c r="R155" s="686"/>
      <c r="S155" s="686"/>
      <c r="T155" s="686"/>
      <c r="U155" s="686"/>
      <c r="V155" s="686"/>
      <c r="W155" s="686"/>
      <c r="X155" s="686"/>
      <c r="Y155" s="688"/>
      <c r="Z155" s="688"/>
      <c r="AA155" s="686"/>
      <c r="AB155" s="687"/>
      <c r="AC155" s="688"/>
      <c r="AD155" s="686"/>
      <c r="AE155" s="686"/>
      <c r="AF155" s="686"/>
      <c r="AG155" s="686"/>
      <c r="AH155" s="686"/>
      <c r="AI155" s="686"/>
      <c r="AJ155" s="686"/>
      <c r="AK155" s="686"/>
      <c r="AL155" s="686"/>
      <c r="AM155" s="686"/>
      <c r="AN155" s="686"/>
      <c r="AO155" s="686"/>
      <c r="AP155" s="686"/>
      <c r="AQ155" s="686"/>
      <c r="AR155" s="686"/>
      <c r="AS155" s="686"/>
      <c r="AT155" s="686"/>
      <c r="AU155" s="686"/>
      <c r="AV155" s="686"/>
      <c r="AW155" s="686"/>
      <c r="AX155" s="686"/>
    </row>
    <row r="156" spans="1:50" s="348" customFormat="1" ht="19.5" hidden="1" customHeight="1">
      <c r="A156" s="372"/>
      <c r="B156" s="372"/>
      <c r="C156" s="372"/>
      <c r="D156" s="372"/>
      <c r="E156" s="372"/>
      <c r="F156" s="372"/>
      <c r="G156" s="361" t="e">
        <f>#REF!</f>
        <v>#REF!</v>
      </c>
      <c r="H156" s="956" t="e">
        <f>#REF!</f>
        <v>#REF!</v>
      </c>
      <c r="I156" s="956"/>
      <c r="J156" s="956"/>
      <c r="K156" s="956"/>
      <c r="O156" s="686"/>
      <c r="P156" s="686"/>
      <c r="Q156" s="686"/>
      <c r="R156" s="686"/>
      <c r="S156" s="686"/>
      <c r="T156" s="686"/>
      <c r="U156" s="686"/>
      <c r="V156" s="686"/>
      <c r="W156" s="686"/>
      <c r="X156" s="686"/>
      <c r="Y156" s="688"/>
      <c r="Z156" s="688"/>
      <c r="AA156" s="686"/>
      <c r="AB156" s="688"/>
      <c r="AC156" s="688"/>
      <c r="AD156" s="686"/>
      <c r="AE156" s="686"/>
      <c r="AF156" s="686"/>
      <c r="AG156" s="686"/>
      <c r="AH156" s="686"/>
      <c r="AI156" s="686"/>
      <c r="AJ156" s="686"/>
      <c r="AK156" s="686"/>
      <c r="AL156" s="686"/>
      <c r="AM156" s="686"/>
      <c r="AN156" s="686"/>
      <c r="AO156" s="686"/>
      <c r="AP156" s="686"/>
      <c r="AQ156" s="686"/>
      <c r="AR156" s="686"/>
      <c r="AS156" s="686"/>
      <c r="AT156" s="686"/>
      <c r="AU156" s="686"/>
      <c r="AV156" s="686"/>
      <c r="AW156" s="686"/>
      <c r="AX156" s="686"/>
    </row>
    <row r="157" spans="1:50" s="348" customFormat="1" ht="19.5" hidden="1" customHeight="1">
      <c r="A157" s="365" t="e">
        <f>#REF!</f>
        <v>#REF!</v>
      </c>
      <c r="B157" s="365"/>
      <c r="C157" s="365"/>
      <c r="D157" s="365"/>
      <c r="E157" s="365"/>
      <c r="F157" s="365"/>
      <c r="G157" s="361" t="e">
        <f>#REF!</f>
        <v>#REF!</v>
      </c>
      <c r="H157" s="956"/>
      <c r="I157" s="956"/>
      <c r="J157" s="956"/>
      <c r="K157" s="956"/>
      <c r="O157" s="686"/>
      <c r="P157" s="686"/>
      <c r="Q157" s="686"/>
      <c r="R157" s="686"/>
      <c r="S157" s="686"/>
      <c r="T157" s="686"/>
      <c r="U157" s="686"/>
      <c r="V157" s="686"/>
      <c r="W157" s="686"/>
      <c r="X157" s="686"/>
      <c r="Y157" s="688"/>
      <c r="Z157" s="688"/>
      <c r="AA157" s="686"/>
      <c r="AB157" s="688"/>
      <c r="AC157" s="688"/>
      <c r="AD157" s="686"/>
      <c r="AE157" s="686"/>
      <c r="AF157" s="686"/>
      <c r="AG157" s="686"/>
      <c r="AH157" s="686"/>
      <c r="AI157" s="686"/>
      <c r="AJ157" s="686"/>
      <c r="AK157" s="686"/>
      <c r="AL157" s="686"/>
      <c r="AM157" s="686"/>
      <c r="AN157" s="686"/>
      <c r="AO157" s="686"/>
      <c r="AP157" s="686"/>
      <c r="AQ157" s="686"/>
      <c r="AR157" s="686"/>
      <c r="AS157" s="686"/>
      <c r="AT157" s="686"/>
      <c r="AU157" s="686"/>
      <c r="AV157" s="686"/>
      <c r="AW157" s="686"/>
      <c r="AX157" s="686"/>
    </row>
    <row r="158" spans="1:50" s="348" customFormat="1" ht="19.5" hidden="1" customHeight="1">
      <c r="A158" s="362" t="e">
        <f>#REF!</f>
        <v>#REF!</v>
      </c>
      <c r="B158" s="362"/>
      <c r="C158" s="362"/>
      <c r="D158" s="362"/>
      <c r="E158" s="362"/>
      <c r="F158" s="362"/>
      <c r="G158" s="363" t="e">
        <f>#REF!</f>
        <v>#REF!</v>
      </c>
      <c r="H158" s="956" t="e">
        <f>#REF!</f>
        <v>#REF!</v>
      </c>
      <c r="I158" s="956"/>
      <c r="J158" s="956"/>
      <c r="K158" s="956"/>
      <c r="O158" s="686"/>
      <c r="P158" s="686"/>
      <c r="Q158" s="686"/>
      <c r="R158" s="686"/>
      <c r="S158" s="686"/>
      <c r="T158" s="686"/>
      <c r="U158" s="686"/>
      <c r="V158" s="686"/>
      <c r="W158" s="686"/>
      <c r="X158" s="686"/>
      <c r="Y158" s="688"/>
      <c r="Z158" s="688"/>
      <c r="AA158" s="686"/>
      <c r="AB158" s="687"/>
      <c r="AC158" s="688"/>
      <c r="AD158" s="686"/>
      <c r="AE158" s="686"/>
      <c r="AF158" s="686"/>
      <c r="AG158" s="686"/>
      <c r="AH158" s="686"/>
      <c r="AI158" s="686"/>
      <c r="AJ158" s="686"/>
      <c r="AK158" s="686"/>
      <c r="AL158" s="686"/>
      <c r="AM158" s="686"/>
      <c r="AN158" s="686"/>
      <c r="AO158" s="686"/>
      <c r="AP158" s="686"/>
      <c r="AQ158" s="686"/>
      <c r="AR158" s="686"/>
      <c r="AS158" s="686"/>
      <c r="AT158" s="686"/>
      <c r="AU158" s="686"/>
      <c r="AV158" s="686"/>
      <c r="AW158" s="686"/>
      <c r="AX158" s="686"/>
    </row>
    <row r="159" spans="1:50" s="348" customFormat="1" ht="19.5" hidden="1" customHeight="1">
      <c r="A159" s="362" t="e">
        <f>#REF!</f>
        <v>#REF!</v>
      </c>
      <c r="B159" s="362"/>
      <c r="C159" s="362"/>
      <c r="D159" s="362"/>
      <c r="E159" s="362"/>
      <c r="F159" s="362"/>
      <c r="G159" s="363" t="e">
        <f>#REF!</f>
        <v>#REF!</v>
      </c>
      <c r="H159" s="956" t="e">
        <f>#REF!</f>
        <v>#REF!</v>
      </c>
      <c r="I159" s="956"/>
      <c r="J159" s="956"/>
      <c r="K159" s="956"/>
      <c r="O159" s="686"/>
      <c r="P159" s="686"/>
      <c r="Q159" s="686"/>
      <c r="R159" s="686"/>
      <c r="S159" s="686"/>
      <c r="T159" s="686"/>
      <c r="U159" s="686"/>
      <c r="V159" s="686"/>
      <c r="W159" s="686"/>
      <c r="X159" s="686"/>
      <c r="Y159" s="688"/>
      <c r="Z159" s="688"/>
      <c r="AA159" s="686"/>
      <c r="AB159" s="687"/>
      <c r="AC159" s="688"/>
      <c r="AD159" s="686"/>
      <c r="AE159" s="686"/>
      <c r="AF159" s="686"/>
      <c r="AG159" s="686"/>
      <c r="AH159" s="686"/>
      <c r="AI159" s="686"/>
      <c r="AJ159" s="686"/>
      <c r="AK159" s="686"/>
      <c r="AL159" s="686"/>
      <c r="AM159" s="686"/>
      <c r="AN159" s="686"/>
      <c r="AO159" s="686"/>
      <c r="AP159" s="686"/>
      <c r="AQ159" s="686"/>
      <c r="AR159" s="686"/>
      <c r="AS159" s="686"/>
      <c r="AT159" s="686"/>
      <c r="AU159" s="686"/>
      <c r="AV159" s="686"/>
      <c r="AW159" s="686"/>
      <c r="AX159" s="686"/>
    </row>
    <row r="160" spans="1:50" s="348" customFormat="1" ht="19.5" hidden="1" customHeight="1">
      <c r="A160" s="372"/>
      <c r="B160" s="372"/>
      <c r="C160" s="372"/>
      <c r="D160" s="372"/>
      <c r="E160" s="372"/>
      <c r="F160" s="372"/>
      <c r="G160" s="361" t="e">
        <f>#REF!</f>
        <v>#REF!</v>
      </c>
      <c r="H160" s="956" t="e">
        <f>#REF!</f>
        <v>#REF!</v>
      </c>
      <c r="I160" s="956"/>
      <c r="J160" s="956"/>
      <c r="K160" s="956"/>
      <c r="O160" s="686"/>
      <c r="P160" s="686"/>
      <c r="Q160" s="686"/>
      <c r="R160" s="686"/>
      <c r="S160" s="686"/>
      <c r="T160" s="686"/>
      <c r="U160" s="686"/>
      <c r="V160" s="686"/>
      <c r="W160" s="686"/>
      <c r="X160" s="686"/>
      <c r="Y160" s="688"/>
      <c r="Z160" s="688"/>
      <c r="AA160" s="686"/>
      <c r="AB160" s="688"/>
      <c r="AC160" s="688"/>
      <c r="AD160" s="686"/>
      <c r="AE160" s="686"/>
      <c r="AF160" s="686"/>
      <c r="AG160" s="686"/>
      <c r="AH160" s="686"/>
      <c r="AI160" s="686"/>
      <c r="AJ160" s="686"/>
      <c r="AK160" s="686"/>
      <c r="AL160" s="686"/>
      <c r="AM160" s="686"/>
      <c r="AN160" s="686"/>
      <c r="AO160" s="686"/>
      <c r="AP160" s="686"/>
      <c r="AQ160" s="686"/>
      <c r="AR160" s="686"/>
      <c r="AS160" s="686"/>
      <c r="AT160" s="686"/>
      <c r="AU160" s="686"/>
      <c r="AV160" s="686"/>
      <c r="AW160" s="686"/>
      <c r="AX160" s="686"/>
    </row>
    <row r="161" spans="1:50" s="348" customFormat="1" ht="33" hidden="1" customHeight="1">
      <c r="A161" s="365" t="e">
        <f>#REF!</f>
        <v>#REF!</v>
      </c>
      <c r="B161" s="365"/>
      <c r="C161" s="365"/>
      <c r="D161" s="365"/>
      <c r="E161" s="365"/>
      <c r="F161" s="365"/>
      <c r="G161" s="361" t="e">
        <f>#REF!</f>
        <v>#REF!</v>
      </c>
      <c r="H161" s="956"/>
      <c r="I161" s="956"/>
      <c r="J161" s="956"/>
      <c r="K161" s="956"/>
      <c r="O161" s="686"/>
      <c r="P161" s="686"/>
      <c r="Q161" s="686"/>
      <c r="R161" s="686"/>
      <c r="S161" s="686"/>
      <c r="T161" s="686"/>
      <c r="U161" s="686"/>
      <c r="V161" s="686"/>
      <c r="W161" s="686"/>
      <c r="X161" s="686"/>
      <c r="Y161" s="688"/>
      <c r="Z161" s="688"/>
      <c r="AA161" s="686"/>
      <c r="AB161" s="688"/>
      <c r="AC161" s="688"/>
      <c r="AD161" s="686"/>
      <c r="AE161" s="686"/>
      <c r="AF161" s="686"/>
      <c r="AG161" s="686"/>
      <c r="AH161" s="686"/>
      <c r="AI161" s="686"/>
      <c r="AJ161" s="686"/>
      <c r="AK161" s="686"/>
      <c r="AL161" s="686"/>
      <c r="AM161" s="686"/>
      <c r="AN161" s="686"/>
      <c r="AO161" s="686"/>
      <c r="AP161" s="686"/>
      <c r="AQ161" s="686"/>
      <c r="AR161" s="686"/>
      <c r="AS161" s="686"/>
      <c r="AT161" s="686"/>
      <c r="AU161" s="686"/>
      <c r="AV161" s="686"/>
      <c r="AW161" s="686"/>
      <c r="AX161" s="686"/>
    </row>
    <row r="162" spans="1:50" s="348" customFormat="1" ht="19.5" hidden="1" customHeight="1">
      <c r="A162" s="362" t="e">
        <f>#REF!</f>
        <v>#REF!</v>
      </c>
      <c r="B162" s="362"/>
      <c r="C162" s="362"/>
      <c r="D162" s="362"/>
      <c r="E162" s="362"/>
      <c r="F162" s="362"/>
      <c r="G162" s="363" t="e">
        <f>#REF!</f>
        <v>#REF!</v>
      </c>
      <c r="H162" s="956" t="e">
        <f>#REF!</f>
        <v>#REF!</v>
      </c>
      <c r="I162" s="956"/>
      <c r="J162" s="956"/>
      <c r="K162" s="956"/>
      <c r="O162" s="686"/>
      <c r="P162" s="686"/>
      <c r="Q162" s="686"/>
      <c r="R162" s="686"/>
      <c r="S162" s="686"/>
      <c r="T162" s="686"/>
      <c r="U162" s="686"/>
      <c r="V162" s="686"/>
      <c r="W162" s="686"/>
      <c r="X162" s="686"/>
      <c r="Y162" s="688"/>
      <c r="Z162" s="688"/>
      <c r="AA162" s="686"/>
      <c r="AB162" s="687"/>
      <c r="AC162" s="688"/>
      <c r="AD162" s="686"/>
      <c r="AE162" s="686"/>
      <c r="AF162" s="686"/>
      <c r="AG162" s="686"/>
      <c r="AH162" s="686"/>
      <c r="AI162" s="686"/>
      <c r="AJ162" s="686"/>
      <c r="AK162" s="686"/>
      <c r="AL162" s="686"/>
      <c r="AM162" s="686"/>
      <c r="AN162" s="686"/>
      <c r="AO162" s="686"/>
      <c r="AP162" s="686"/>
      <c r="AQ162" s="686"/>
      <c r="AR162" s="686"/>
      <c r="AS162" s="686"/>
      <c r="AT162" s="686"/>
      <c r="AU162" s="686"/>
      <c r="AV162" s="686"/>
      <c r="AW162" s="686"/>
      <c r="AX162" s="686"/>
    </row>
    <row r="163" spans="1:50" s="348" customFormat="1" ht="19.5" hidden="1" customHeight="1">
      <c r="A163" s="362" t="e">
        <f>#REF!</f>
        <v>#REF!</v>
      </c>
      <c r="B163" s="362"/>
      <c r="C163" s="362"/>
      <c r="D163" s="362"/>
      <c r="E163" s="362"/>
      <c r="F163" s="362"/>
      <c r="G163" s="363" t="e">
        <f>#REF!</f>
        <v>#REF!</v>
      </c>
      <c r="H163" s="956" t="e">
        <f>#REF!</f>
        <v>#REF!</v>
      </c>
      <c r="I163" s="956"/>
      <c r="J163" s="956"/>
      <c r="K163" s="956"/>
      <c r="O163" s="686"/>
      <c r="P163" s="686"/>
      <c r="Q163" s="686"/>
      <c r="R163" s="686"/>
      <c r="S163" s="686"/>
      <c r="T163" s="686"/>
      <c r="U163" s="686"/>
      <c r="V163" s="686"/>
      <c r="W163" s="686"/>
      <c r="X163" s="686"/>
      <c r="Y163" s="688"/>
      <c r="Z163" s="688"/>
      <c r="AA163" s="686"/>
      <c r="AB163" s="687"/>
      <c r="AC163" s="688"/>
      <c r="AD163" s="686"/>
      <c r="AE163" s="686"/>
      <c r="AF163" s="686"/>
      <c r="AG163" s="686"/>
      <c r="AH163" s="686"/>
      <c r="AI163" s="686"/>
      <c r="AJ163" s="686"/>
      <c r="AK163" s="686"/>
      <c r="AL163" s="686"/>
      <c r="AM163" s="686"/>
      <c r="AN163" s="686"/>
      <c r="AO163" s="686"/>
      <c r="AP163" s="686"/>
      <c r="AQ163" s="686"/>
      <c r="AR163" s="686"/>
      <c r="AS163" s="686"/>
      <c r="AT163" s="686"/>
      <c r="AU163" s="686"/>
      <c r="AV163" s="686"/>
      <c r="AW163" s="686"/>
      <c r="AX163" s="686"/>
    </row>
    <row r="164" spans="1:50" s="348" customFormat="1" ht="19.5" hidden="1" customHeight="1">
      <c r="A164" s="362" t="e">
        <f>#REF!</f>
        <v>#REF!</v>
      </c>
      <c r="B164" s="362"/>
      <c r="C164" s="362"/>
      <c r="D164" s="362"/>
      <c r="E164" s="362"/>
      <c r="F164" s="362"/>
      <c r="G164" s="363" t="e">
        <f>#REF!</f>
        <v>#REF!</v>
      </c>
      <c r="H164" s="956" t="e">
        <f>#REF!</f>
        <v>#REF!</v>
      </c>
      <c r="I164" s="956"/>
      <c r="J164" s="956"/>
      <c r="K164" s="956"/>
      <c r="O164" s="686"/>
      <c r="P164" s="686"/>
      <c r="Q164" s="686"/>
      <c r="R164" s="686"/>
      <c r="S164" s="686"/>
      <c r="T164" s="686"/>
      <c r="U164" s="686"/>
      <c r="V164" s="686"/>
      <c r="W164" s="686"/>
      <c r="X164" s="686"/>
      <c r="Y164" s="688"/>
      <c r="Z164" s="688"/>
      <c r="AA164" s="686"/>
      <c r="AB164" s="687"/>
      <c r="AC164" s="688"/>
      <c r="AD164" s="686"/>
      <c r="AE164" s="686"/>
      <c r="AF164" s="686"/>
      <c r="AG164" s="686"/>
      <c r="AH164" s="686"/>
      <c r="AI164" s="686"/>
      <c r="AJ164" s="686"/>
      <c r="AK164" s="686"/>
      <c r="AL164" s="686"/>
      <c r="AM164" s="686"/>
      <c r="AN164" s="686"/>
      <c r="AO164" s="686"/>
      <c r="AP164" s="686"/>
      <c r="AQ164" s="686"/>
      <c r="AR164" s="686"/>
      <c r="AS164" s="686"/>
      <c r="AT164" s="686"/>
      <c r="AU164" s="686"/>
      <c r="AV164" s="686"/>
      <c r="AW164" s="686"/>
      <c r="AX164" s="686"/>
    </row>
    <row r="165" spans="1:50" s="348" customFormat="1" ht="19.5" hidden="1" customHeight="1">
      <c r="A165" s="362" t="e">
        <f>#REF!</f>
        <v>#REF!</v>
      </c>
      <c r="B165" s="362"/>
      <c r="C165" s="362"/>
      <c r="D165" s="362"/>
      <c r="E165" s="362"/>
      <c r="F165" s="362"/>
      <c r="G165" s="363" t="e">
        <f>#REF!</f>
        <v>#REF!</v>
      </c>
      <c r="H165" s="956" t="e">
        <f>#REF!</f>
        <v>#REF!</v>
      </c>
      <c r="I165" s="956"/>
      <c r="J165" s="956"/>
      <c r="K165" s="956"/>
      <c r="O165" s="686"/>
      <c r="P165" s="686"/>
      <c r="Q165" s="686"/>
      <c r="R165" s="686"/>
      <c r="S165" s="686"/>
      <c r="T165" s="686"/>
      <c r="U165" s="686"/>
      <c r="V165" s="686"/>
      <c r="W165" s="686"/>
      <c r="X165" s="686"/>
      <c r="Y165" s="688"/>
      <c r="Z165" s="688"/>
      <c r="AA165" s="686"/>
      <c r="AB165" s="687"/>
      <c r="AC165" s="688"/>
      <c r="AD165" s="686"/>
      <c r="AE165" s="686"/>
      <c r="AF165" s="686"/>
      <c r="AG165" s="686"/>
      <c r="AH165" s="686"/>
      <c r="AI165" s="686"/>
      <c r="AJ165" s="686"/>
      <c r="AK165" s="686"/>
      <c r="AL165" s="686"/>
      <c r="AM165" s="686"/>
      <c r="AN165" s="686"/>
      <c r="AO165" s="686"/>
      <c r="AP165" s="686"/>
      <c r="AQ165" s="686"/>
      <c r="AR165" s="686"/>
      <c r="AS165" s="686"/>
      <c r="AT165" s="686"/>
      <c r="AU165" s="686"/>
      <c r="AV165" s="686"/>
      <c r="AW165" s="686"/>
      <c r="AX165" s="686"/>
    </row>
    <row r="166" spans="1:50" s="348" customFormat="1" ht="19.5" hidden="1" customHeight="1">
      <c r="A166" s="362" t="e">
        <f>#REF!</f>
        <v>#REF!</v>
      </c>
      <c r="B166" s="362"/>
      <c r="C166" s="362"/>
      <c r="D166" s="362"/>
      <c r="E166" s="362"/>
      <c r="F166" s="362"/>
      <c r="G166" s="363" t="e">
        <f>#REF!</f>
        <v>#REF!</v>
      </c>
      <c r="H166" s="956" t="e">
        <f>#REF!</f>
        <v>#REF!</v>
      </c>
      <c r="I166" s="956"/>
      <c r="J166" s="956"/>
      <c r="K166" s="956"/>
      <c r="O166" s="686"/>
      <c r="P166" s="686"/>
      <c r="Q166" s="686"/>
      <c r="R166" s="686"/>
      <c r="S166" s="686"/>
      <c r="T166" s="686"/>
      <c r="U166" s="686"/>
      <c r="V166" s="686"/>
      <c r="W166" s="686"/>
      <c r="X166" s="686"/>
      <c r="Y166" s="688"/>
      <c r="Z166" s="688"/>
      <c r="AA166" s="686"/>
      <c r="AB166" s="687"/>
      <c r="AC166" s="688"/>
      <c r="AD166" s="686"/>
      <c r="AE166" s="686"/>
      <c r="AF166" s="686"/>
      <c r="AG166" s="686"/>
      <c r="AH166" s="686"/>
      <c r="AI166" s="686"/>
      <c r="AJ166" s="686"/>
      <c r="AK166" s="686"/>
      <c r="AL166" s="686"/>
      <c r="AM166" s="686"/>
      <c r="AN166" s="686"/>
      <c r="AO166" s="686"/>
      <c r="AP166" s="686"/>
      <c r="AQ166" s="686"/>
      <c r="AR166" s="686"/>
      <c r="AS166" s="686"/>
      <c r="AT166" s="686"/>
      <c r="AU166" s="686"/>
      <c r="AV166" s="686"/>
      <c r="AW166" s="686"/>
      <c r="AX166" s="686"/>
    </row>
    <row r="167" spans="1:50" s="348" customFormat="1" ht="19.5" hidden="1" customHeight="1">
      <c r="A167" s="362" t="e">
        <f>#REF!</f>
        <v>#REF!</v>
      </c>
      <c r="B167" s="362"/>
      <c r="C167" s="362"/>
      <c r="D167" s="362"/>
      <c r="E167" s="362"/>
      <c r="F167" s="362"/>
      <c r="G167" s="363" t="e">
        <f>#REF!</f>
        <v>#REF!</v>
      </c>
      <c r="H167" s="956" t="e">
        <f>#REF!</f>
        <v>#REF!</v>
      </c>
      <c r="I167" s="956"/>
      <c r="J167" s="956"/>
      <c r="K167" s="956"/>
      <c r="O167" s="686"/>
      <c r="P167" s="686"/>
      <c r="Q167" s="686"/>
      <c r="R167" s="686"/>
      <c r="S167" s="686"/>
      <c r="T167" s="686"/>
      <c r="U167" s="686"/>
      <c r="V167" s="686"/>
      <c r="W167" s="686"/>
      <c r="X167" s="686"/>
      <c r="Y167" s="688"/>
      <c r="Z167" s="688"/>
      <c r="AA167" s="686"/>
      <c r="AB167" s="687"/>
      <c r="AC167" s="688"/>
      <c r="AD167" s="686"/>
      <c r="AE167" s="686"/>
      <c r="AF167" s="686"/>
      <c r="AG167" s="686"/>
      <c r="AH167" s="686"/>
      <c r="AI167" s="686"/>
      <c r="AJ167" s="686"/>
      <c r="AK167" s="686"/>
      <c r="AL167" s="686"/>
      <c r="AM167" s="686"/>
      <c r="AN167" s="686"/>
      <c r="AO167" s="686"/>
      <c r="AP167" s="686"/>
      <c r="AQ167" s="686"/>
      <c r="AR167" s="686"/>
      <c r="AS167" s="686"/>
      <c r="AT167" s="686"/>
      <c r="AU167" s="686"/>
      <c r="AV167" s="686"/>
      <c r="AW167" s="686"/>
      <c r="AX167" s="686"/>
    </row>
    <row r="168" spans="1:50" s="348" customFormat="1" ht="19.5" hidden="1" customHeight="1">
      <c r="A168" s="372"/>
      <c r="B168" s="372"/>
      <c r="C168" s="372"/>
      <c r="D168" s="372"/>
      <c r="E168" s="372"/>
      <c r="F168" s="372"/>
      <c r="G168" s="361" t="e">
        <f>#REF!</f>
        <v>#REF!</v>
      </c>
      <c r="H168" s="956" t="e">
        <f>#REF!</f>
        <v>#REF!</v>
      </c>
      <c r="I168" s="956"/>
      <c r="J168" s="956"/>
      <c r="K168" s="956"/>
      <c r="O168" s="686"/>
      <c r="P168" s="686"/>
      <c r="Q168" s="686"/>
      <c r="R168" s="686"/>
      <c r="S168" s="686"/>
      <c r="T168" s="686"/>
      <c r="U168" s="686"/>
      <c r="V168" s="686"/>
      <c r="W168" s="686"/>
      <c r="X168" s="686"/>
      <c r="Y168" s="688"/>
      <c r="Z168" s="688"/>
      <c r="AA168" s="686"/>
      <c r="AB168" s="688"/>
      <c r="AC168" s="688"/>
      <c r="AD168" s="686"/>
      <c r="AE168" s="686"/>
      <c r="AF168" s="686"/>
      <c r="AG168" s="686"/>
      <c r="AH168" s="686"/>
      <c r="AI168" s="686"/>
      <c r="AJ168" s="686"/>
      <c r="AK168" s="686"/>
      <c r="AL168" s="686"/>
      <c r="AM168" s="686"/>
      <c r="AN168" s="686"/>
      <c r="AO168" s="686"/>
      <c r="AP168" s="686"/>
      <c r="AQ168" s="686"/>
      <c r="AR168" s="686"/>
      <c r="AS168" s="686"/>
      <c r="AT168" s="686"/>
      <c r="AU168" s="686"/>
      <c r="AV168" s="686"/>
      <c r="AW168" s="686"/>
      <c r="AX168" s="686"/>
    </row>
    <row r="169" spans="1:50" s="348" customFormat="1" ht="33" hidden="1" customHeight="1">
      <c r="A169" s="365" t="e">
        <f>#REF!</f>
        <v>#REF!</v>
      </c>
      <c r="B169" s="365"/>
      <c r="C169" s="365"/>
      <c r="D169" s="365"/>
      <c r="E169" s="365"/>
      <c r="F169" s="365"/>
      <c r="G169" s="361" t="e">
        <f>#REF!</f>
        <v>#REF!</v>
      </c>
      <c r="H169" s="956"/>
      <c r="I169" s="956"/>
      <c r="J169" s="956"/>
      <c r="K169" s="956"/>
      <c r="O169" s="686"/>
      <c r="P169" s="686"/>
      <c r="Q169" s="686"/>
      <c r="R169" s="686"/>
      <c r="S169" s="686"/>
      <c r="T169" s="686"/>
      <c r="U169" s="686"/>
      <c r="V169" s="686"/>
      <c r="W169" s="686"/>
      <c r="X169" s="686"/>
      <c r="Y169" s="688"/>
      <c r="Z169" s="688"/>
      <c r="AA169" s="686"/>
      <c r="AB169" s="688"/>
      <c r="AC169" s="688"/>
      <c r="AD169" s="686"/>
      <c r="AE169" s="686"/>
      <c r="AF169" s="686"/>
      <c r="AG169" s="686"/>
      <c r="AH169" s="686"/>
      <c r="AI169" s="686"/>
      <c r="AJ169" s="686"/>
      <c r="AK169" s="686"/>
      <c r="AL169" s="686"/>
      <c r="AM169" s="686"/>
      <c r="AN169" s="686"/>
      <c r="AO169" s="686"/>
      <c r="AP169" s="686"/>
      <c r="AQ169" s="686"/>
      <c r="AR169" s="686"/>
      <c r="AS169" s="686"/>
      <c r="AT169" s="686"/>
      <c r="AU169" s="686"/>
      <c r="AV169" s="686"/>
      <c r="AW169" s="686"/>
      <c r="AX169" s="686"/>
    </row>
    <row r="170" spans="1:50" s="348" customFormat="1" ht="33" hidden="1" customHeight="1">
      <c r="A170" s="362" t="e">
        <f>#REF!</f>
        <v>#REF!</v>
      </c>
      <c r="B170" s="362"/>
      <c r="C170" s="362"/>
      <c r="D170" s="362"/>
      <c r="E170" s="362"/>
      <c r="F170" s="362"/>
      <c r="G170" s="363" t="e">
        <f>#REF!</f>
        <v>#REF!</v>
      </c>
      <c r="H170" s="956" t="e">
        <f>#REF!</f>
        <v>#REF!</v>
      </c>
      <c r="I170" s="956"/>
      <c r="J170" s="956"/>
      <c r="K170" s="956"/>
      <c r="O170" s="686"/>
      <c r="P170" s="686"/>
      <c r="Q170" s="686"/>
      <c r="R170" s="686"/>
      <c r="S170" s="686"/>
      <c r="T170" s="686"/>
      <c r="U170" s="686"/>
      <c r="V170" s="686"/>
      <c r="W170" s="686"/>
      <c r="X170" s="686"/>
      <c r="Y170" s="688"/>
      <c r="Z170" s="688"/>
      <c r="AA170" s="686"/>
      <c r="AB170" s="687"/>
      <c r="AC170" s="688"/>
      <c r="AD170" s="686"/>
      <c r="AE170" s="686"/>
      <c r="AF170" s="686"/>
      <c r="AG170" s="686"/>
      <c r="AH170" s="686"/>
      <c r="AI170" s="686"/>
      <c r="AJ170" s="686"/>
      <c r="AK170" s="686"/>
      <c r="AL170" s="686"/>
      <c r="AM170" s="686"/>
      <c r="AN170" s="686"/>
      <c r="AO170" s="686"/>
      <c r="AP170" s="686"/>
      <c r="AQ170" s="686"/>
      <c r="AR170" s="686"/>
      <c r="AS170" s="686"/>
      <c r="AT170" s="686"/>
      <c r="AU170" s="686"/>
      <c r="AV170" s="686"/>
      <c r="AW170" s="686"/>
      <c r="AX170" s="686"/>
    </row>
    <row r="171" spans="1:50" s="348" customFormat="1" ht="19.5" hidden="1" customHeight="1">
      <c r="A171" s="362" t="e">
        <f>#REF!</f>
        <v>#REF!</v>
      </c>
      <c r="B171" s="362"/>
      <c r="C171" s="362"/>
      <c r="D171" s="362"/>
      <c r="E171" s="362"/>
      <c r="F171" s="362"/>
      <c r="G171" s="363" t="e">
        <f>#REF!</f>
        <v>#REF!</v>
      </c>
      <c r="H171" s="956" t="e">
        <f>#REF!</f>
        <v>#REF!</v>
      </c>
      <c r="I171" s="956"/>
      <c r="J171" s="956"/>
      <c r="K171" s="956"/>
      <c r="O171" s="686"/>
      <c r="P171" s="686"/>
      <c r="Q171" s="686"/>
      <c r="R171" s="686"/>
      <c r="S171" s="686"/>
      <c r="T171" s="686"/>
      <c r="U171" s="686"/>
      <c r="V171" s="686"/>
      <c r="W171" s="686"/>
      <c r="X171" s="686"/>
      <c r="Y171" s="688"/>
      <c r="Z171" s="688"/>
      <c r="AA171" s="686"/>
      <c r="AB171" s="687"/>
      <c r="AC171" s="688"/>
      <c r="AD171" s="686"/>
      <c r="AE171" s="686"/>
      <c r="AF171" s="686"/>
      <c r="AG171" s="686"/>
      <c r="AH171" s="686"/>
      <c r="AI171" s="686"/>
      <c r="AJ171" s="686"/>
      <c r="AK171" s="686"/>
      <c r="AL171" s="686"/>
      <c r="AM171" s="686"/>
      <c r="AN171" s="686"/>
      <c r="AO171" s="686"/>
      <c r="AP171" s="686"/>
      <c r="AQ171" s="686"/>
      <c r="AR171" s="686"/>
      <c r="AS171" s="686"/>
      <c r="AT171" s="686"/>
      <c r="AU171" s="686"/>
      <c r="AV171" s="686"/>
      <c r="AW171" s="686"/>
      <c r="AX171" s="686"/>
    </row>
    <row r="172" spans="1:50" s="348" customFormat="1" ht="19.5" hidden="1" customHeight="1">
      <c r="A172" s="362" t="e">
        <f>#REF!</f>
        <v>#REF!</v>
      </c>
      <c r="B172" s="362"/>
      <c r="C172" s="362"/>
      <c r="D172" s="362"/>
      <c r="E172" s="362"/>
      <c r="F172" s="362"/>
      <c r="G172" s="363" t="e">
        <f>#REF!</f>
        <v>#REF!</v>
      </c>
      <c r="H172" s="956" t="e">
        <f>#REF!</f>
        <v>#REF!</v>
      </c>
      <c r="I172" s="956"/>
      <c r="J172" s="956"/>
      <c r="K172" s="956"/>
      <c r="O172" s="686"/>
      <c r="P172" s="686"/>
      <c r="Q172" s="686"/>
      <c r="R172" s="686"/>
      <c r="S172" s="686"/>
      <c r="T172" s="686"/>
      <c r="U172" s="686"/>
      <c r="V172" s="686"/>
      <c r="W172" s="686"/>
      <c r="X172" s="686"/>
      <c r="Y172" s="688"/>
      <c r="Z172" s="688"/>
      <c r="AA172" s="686"/>
      <c r="AB172" s="687"/>
      <c r="AC172" s="688"/>
      <c r="AD172" s="686"/>
      <c r="AE172" s="686"/>
      <c r="AF172" s="686"/>
      <c r="AG172" s="686"/>
      <c r="AH172" s="686"/>
      <c r="AI172" s="686"/>
      <c r="AJ172" s="686"/>
      <c r="AK172" s="686"/>
      <c r="AL172" s="686"/>
      <c r="AM172" s="686"/>
      <c r="AN172" s="686"/>
      <c r="AO172" s="686"/>
      <c r="AP172" s="686"/>
      <c r="AQ172" s="686"/>
      <c r="AR172" s="686"/>
      <c r="AS172" s="686"/>
      <c r="AT172" s="686"/>
      <c r="AU172" s="686"/>
      <c r="AV172" s="686"/>
      <c r="AW172" s="686"/>
      <c r="AX172" s="686"/>
    </row>
    <row r="173" spans="1:50" s="348" customFormat="1" ht="19.5" hidden="1" customHeight="1">
      <c r="A173" s="372" t="e">
        <f>#REF!</f>
        <v>#REF!</v>
      </c>
      <c r="B173" s="372"/>
      <c r="C173" s="372"/>
      <c r="D173" s="372"/>
      <c r="E173" s="372"/>
      <c r="F173" s="372"/>
      <c r="G173" s="361" t="e">
        <f>#REF!</f>
        <v>#REF!</v>
      </c>
      <c r="H173" s="956" t="e">
        <f>#REF!</f>
        <v>#REF!</v>
      </c>
      <c r="I173" s="956"/>
      <c r="J173" s="956"/>
      <c r="K173" s="956"/>
      <c r="O173" s="686"/>
      <c r="P173" s="686"/>
      <c r="Q173" s="686"/>
      <c r="R173" s="686"/>
      <c r="S173" s="686"/>
      <c r="T173" s="686"/>
      <c r="U173" s="686"/>
      <c r="V173" s="686"/>
      <c r="W173" s="686"/>
      <c r="X173" s="686"/>
      <c r="Y173" s="688"/>
      <c r="Z173" s="688"/>
      <c r="AA173" s="686"/>
      <c r="AB173" s="688"/>
      <c r="AC173" s="688"/>
      <c r="AD173" s="686"/>
      <c r="AE173" s="686"/>
      <c r="AF173" s="686"/>
      <c r="AG173" s="686"/>
      <c r="AH173" s="686"/>
      <c r="AI173" s="686"/>
      <c r="AJ173" s="686"/>
      <c r="AK173" s="686"/>
      <c r="AL173" s="686"/>
      <c r="AM173" s="686"/>
      <c r="AN173" s="686"/>
      <c r="AO173" s="686"/>
      <c r="AP173" s="686"/>
      <c r="AQ173" s="686"/>
      <c r="AR173" s="686"/>
      <c r="AS173" s="686"/>
      <c r="AT173" s="686"/>
      <c r="AU173" s="686"/>
      <c r="AV173" s="686"/>
      <c r="AW173" s="686"/>
      <c r="AX173" s="686"/>
    </row>
    <row r="174" spans="1:50" s="348" customFormat="1" ht="33" hidden="1" customHeight="1">
      <c r="A174" s="365" t="e">
        <f>#REF!</f>
        <v>#REF!</v>
      </c>
      <c r="B174" s="365"/>
      <c r="C174" s="365"/>
      <c r="D174" s="365"/>
      <c r="E174" s="365"/>
      <c r="F174" s="365"/>
      <c r="G174" s="361" t="e">
        <f>#REF!</f>
        <v>#REF!</v>
      </c>
      <c r="H174" s="956"/>
      <c r="I174" s="956"/>
      <c r="J174" s="956"/>
      <c r="K174" s="956"/>
      <c r="O174" s="686"/>
      <c r="P174" s="686"/>
      <c r="Q174" s="686"/>
      <c r="R174" s="686"/>
      <c r="S174" s="686"/>
      <c r="T174" s="686"/>
      <c r="U174" s="686"/>
      <c r="V174" s="686"/>
      <c r="W174" s="686"/>
      <c r="X174" s="686"/>
      <c r="Y174" s="688"/>
      <c r="Z174" s="688"/>
      <c r="AA174" s="686"/>
      <c r="AB174" s="688"/>
      <c r="AC174" s="688"/>
      <c r="AD174" s="686"/>
      <c r="AE174" s="686"/>
      <c r="AF174" s="686"/>
      <c r="AG174" s="686"/>
      <c r="AH174" s="686"/>
      <c r="AI174" s="686"/>
      <c r="AJ174" s="686"/>
      <c r="AK174" s="686"/>
      <c r="AL174" s="686"/>
      <c r="AM174" s="686"/>
      <c r="AN174" s="686"/>
      <c r="AO174" s="686"/>
      <c r="AP174" s="686"/>
      <c r="AQ174" s="686"/>
      <c r="AR174" s="686"/>
      <c r="AS174" s="686"/>
      <c r="AT174" s="686"/>
      <c r="AU174" s="686"/>
      <c r="AV174" s="686"/>
      <c r="AW174" s="686"/>
      <c r="AX174" s="686"/>
    </row>
    <row r="175" spans="1:50" s="348" customFormat="1" ht="19.5" hidden="1" customHeight="1">
      <c r="A175" s="362" t="e">
        <f>#REF!</f>
        <v>#REF!</v>
      </c>
      <c r="B175" s="362"/>
      <c r="C175" s="362"/>
      <c r="D175" s="362"/>
      <c r="E175" s="362"/>
      <c r="F175" s="362"/>
      <c r="G175" s="363" t="e">
        <f>#REF!</f>
        <v>#REF!</v>
      </c>
      <c r="H175" s="956" t="e">
        <f>#REF!</f>
        <v>#REF!</v>
      </c>
      <c r="I175" s="956"/>
      <c r="J175" s="956"/>
      <c r="K175" s="956"/>
      <c r="O175" s="686"/>
      <c r="P175" s="686"/>
      <c r="Q175" s="686"/>
      <c r="R175" s="686"/>
      <c r="S175" s="686"/>
      <c r="T175" s="686"/>
      <c r="U175" s="686"/>
      <c r="V175" s="686"/>
      <c r="W175" s="686"/>
      <c r="X175" s="686"/>
      <c r="Y175" s="688"/>
      <c r="Z175" s="688"/>
      <c r="AA175" s="686"/>
      <c r="AB175" s="687"/>
      <c r="AC175" s="688"/>
      <c r="AD175" s="686"/>
      <c r="AE175" s="686"/>
      <c r="AF175" s="686"/>
      <c r="AG175" s="686"/>
      <c r="AH175" s="686"/>
      <c r="AI175" s="686"/>
      <c r="AJ175" s="686"/>
      <c r="AK175" s="686"/>
      <c r="AL175" s="686"/>
      <c r="AM175" s="686"/>
      <c r="AN175" s="686"/>
      <c r="AO175" s="686"/>
      <c r="AP175" s="686"/>
      <c r="AQ175" s="686"/>
      <c r="AR175" s="686"/>
      <c r="AS175" s="686"/>
      <c r="AT175" s="686"/>
      <c r="AU175" s="686"/>
      <c r="AV175" s="686"/>
      <c r="AW175" s="686"/>
      <c r="AX175" s="686"/>
    </row>
    <row r="176" spans="1:50" s="348" customFormat="1" ht="19.5" hidden="1" customHeight="1">
      <c r="A176" s="362" t="e">
        <f>#REF!</f>
        <v>#REF!</v>
      </c>
      <c r="B176" s="362"/>
      <c r="C176" s="362"/>
      <c r="D176" s="362"/>
      <c r="E176" s="362"/>
      <c r="F176" s="362"/>
      <c r="G176" s="363" t="e">
        <f>#REF!</f>
        <v>#REF!</v>
      </c>
      <c r="H176" s="956" t="e">
        <f>#REF!</f>
        <v>#REF!</v>
      </c>
      <c r="I176" s="956"/>
      <c r="J176" s="956"/>
      <c r="K176" s="956"/>
      <c r="O176" s="686"/>
      <c r="P176" s="686"/>
      <c r="Q176" s="686"/>
      <c r="R176" s="686"/>
      <c r="S176" s="686"/>
      <c r="T176" s="686"/>
      <c r="U176" s="686"/>
      <c r="V176" s="686"/>
      <c r="W176" s="686"/>
      <c r="X176" s="686"/>
      <c r="Y176" s="688"/>
      <c r="Z176" s="688"/>
      <c r="AA176" s="686"/>
      <c r="AB176" s="687"/>
      <c r="AC176" s="688"/>
      <c r="AD176" s="686"/>
      <c r="AE176" s="686"/>
      <c r="AF176" s="686"/>
      <c r="AG176" s="686"/>
      <c r="AH176" s="686"/>
      <c r="AI176" s="686"/>
      <c r="AJ176" s="686"/>
      <c r="AK176" s="686"/>
      <c r="AL176" s="686"/>
      <c r="AM176" s="686"/>
      <c r="AN176" s="686"/>
      <c r="AO176" s="686"/>
      <c r="AP176" s="686"/>
      <c r="AQ176" s="686"/>
      <c r="AR176" s="686"/>
      <c r="AS176" s="686"/>
      <c r="AT176" s="686"/>
      <c r="AU176" s="686"/>
      <c r="AV176" s="686"/>
      <c r="AW176" s="686"/>
      <c r="AX176" s="686"/>
    </row>
    <row r="177" spans="1:50" s="348" customFormat="1" ht="32.25" hidden="1" customHeight="1">
      <c r="A177" s="362" t="e">
        <f>#REF!</f>
        <v>#REF!</v>
      </c>
      <c r="B177" s="362"/>
      <c r="C177" s="362"/>
      <c r="D177" s="362"/>
      <c r="E177" s="362"/>
      <c r="F177" s="362"/>
      <c r="G177" s="363" t="e">
        <f>#REF!</f>
        <v>#REF!</v>
      </c>
      <c r="H177" s="956" t="e">
        <f>#REF!</f>
        <v>#REF!</v>
      </c>
      <c r="I177" s="956"/>
      <c r="J177" s="956"/>
      <c r="K177" s="956"/>
      <c r="O177" s="686"/>
      <c r="P177" s="686"/>
      <c r="Q177" s="686"/>
      <c r="R177" s="686"/>
      <c r="S177" s="686"/>
      <c r="T177" s="686"/>
      <c r="U177" s="686"/>
      <c r="V177" s="686"/>
      <c r="W177" s="686"/>
      <c r="X177" s="686"/>
      <c r="Y177" s="688"/>
      <c r="Z177" s="688"/>
      <c r="AA177" s="686"/>
      <c r="AB177" s="687"/>
      <c r="AC177" s="688"/>
      <c r="AD177" s="686"/>
      <c r="AE177" s="686"/>
      <c r="AF177" s="686"/>
      <c r="AG177" s="686"/>
      <c r="AH177" s="686"/>
      <c r="AI177" s="686"/>
      <c r="AJ177" s="686"/>
      <c r="AK177" s="686"/>
      <c r="AL177" s="686"/>
      <c r="AM177" s="686"/>
      <c r="AN177" s="686"/>
      <c r="AO177" s="686"/>
      <c r="AP177" s="686"/>
      <c r="AQ177" s="686"/>
      <c r="AR177" s="686"/>
      <c r="AS177" s="686"/>
      <c r="AT177" s="686"/>
      <c r="AU177" s="686"/>
      <c r="AV177" s="686"/>
      <c r="AW177" s="686"/>
      <c r="AX177" s="686"/>
    </row>
    <row r="178" spans="1:50" s="348" customFormat="1" ht="19.5" hidden="1" customHeight="1">
      <c r="A178" s="362" t="e">
        <f>#REF!</f>
        <v>#REF!</v>
      </c>
      <c r="B178" s="362"/>
      <c r="C178" s="362"/>
      <c r="D178" s="362"/>
      <c r="E178" s="362"/>
      <c r="F178" s="362"/>
      <c r="G178" s="363" t="e">
        <f>#REF!</f>
        <v>#REF!</v>
      </c>
      <c r="H178" s="956" t="e">
        <f>#REF!</f>
        <v>#REF!</v>
      </c>
      <c r="I178" s="956"/>
      <c r="J178" s="956"/>
      <c r="K178" s="956"/>
      <c r="O178" s="686"/>
      <c r="P178" s="686"/>
      <c r="Q178" s="686"/>
      <c r="R178" s="686"/>
      <c r="S178" s="686"/>
      <c r="T178" s="686"/>
      <c r="U178" s="686"/>
      <c r="V178" s="686"/>
      <c r="W178" s="686"/>
      <c r="X178" s="686"/>
      <c r="Y178" s="688"/>
      <c r="Z178" s="688"/>
      <c r="AA178" s="686"/>
      <c r="AB178" s="687"/>
      <c r="AC178" s="688"/>
      <c r="AD178" s="686"/>
      <c r="AE178" s="686"/>
      <c r="AF178" s="686"/>
      <c r="AG178" s="686"/>
      <c r="AH178" s="686"/>
      <c r="AI178" s="686"/>
      <c r="AJ178" s="686"/>
      <c r="AK178" s="686"/>
      <c r="AL178" s="686"/>
      <c r="AM178" s="686"/>
      <c r="AN178" s="686"/>
      <c r="AO178" s="686"/>
      <c r="AP178" s="686"/>
      <c r="AQ178" s="686"/>
      <c r="AR178" s="686"/>
      <c r="AS178" s="686"/>
      <c r="AT178" s="686"/>
      <c r="AU178" s="686"/>
      <c r="AV178" s="686"/>
      <c r="AW178" s="686"/>
      <c r="AX178" s="686"/>
    </row>
    <row r="179" spans="1:50" s="348" customFormat="1" ht="19.5" hidden="1" customHeight="1">
      <c r="A179" s="364"/>
      <c r="B179" s="364"/>
      <c r="C179" s="364"/>
      <c r="D179" s="364"/>
      <c r="E179" s="364"/>
      <c r="F179" s="364"/>
      <c r="G179" s="361" t="e">
        <f>#REF!</f>
        <v>#REF!</v>
      </c>
      <c r="H179" s="956" t="e">
        <f>#REF!</f>
        <v>#REF!</v>
      </c>
      <c r="I179" s="956"/>
      <c r="J179" s="956"/>
      <c r="K179" s="956"/>
      <c r="O179" s="686"/>
      <c r="P179" s="686"/>
      <c r="Q179" s="686"/>
      <c r="R179" s="686"/>
      <c r="S179" s="686"/>
      <c r="T179" s="686"/>
      <c r="U179" s="686"/>
      <c r="V179" s="686"/>
      <c r="W179" s="686"/>
      <c r="X179" s="686"/>
      <c r="Y179" s="688"/>
      <c r="Z179" s="688"/>
      <c r="AA179" s="686"/>
      <c r="AB179" s="688"/>
      <c r="AC179" s="688"/>
      <c r="AD179" s="686"/>
      <c r="AE179" s="686"/>
      <c r="AF179" s="686"/>
      <c r="AG179" s="686"/>
      <c r="AH179" s="686"/>
      <c r="AI179" s="686"/>
      <c r="AJ179" s="686"/>
      <c r="AK179" s="686"/>
      <c r="AL179" s="686"/>
      <c r="AM179" s="686"/>
      <c r="AN179" s="686"/>
      <c r="AO179" s="686"/>
      <c r="AP179" s="686"/>
      <c r="AQ179" s="686"/>
      <c r="AR179" s="686"/>
      <c r="AS179" s="686"/>
      <c r="AT179" s="686"/>
      <c r="AU179" s="686"/>
      <c r="AV179" s="686"/>
      <c r="AW179" s="686"/>
      <c r="AX179" s="686"/>
    </row>
    <row r="180" spans="1:50" s="348" customFormat="1" hidden="1">
      <c r="A180" s="367"/>
      <c r="B180" s="367"/>
      <c r="C180" s="367"/>
      <c r="D180" s="367"/>
      <c r="E180" s="367"/>
      <c r="F180" s="367"/>
      <c r="G180" s="361" t="e">
        <f>#REF!</f>
        <v>#REF!</v>
      </c>
      <c r="H180" s="956" t="e">
        <f>#REF!</f>
        <v>#REF!</v>
      </c>
      <c r="I180" s="956"/>
      <c r="J180" s="956"/>
      <c r="K180" s="956"/>
      <c r="O180" s="686"/>
      <c r="P180" s="686"/>
      <c r="Q180" s="686"/>
      <c r="R180" s="686"/>
      <c r="S180" s="686"/>
      <c r="T180" s="686"/>
      <c r="U180" s="686"/>
      <c r="V180" s="686"/>
      <c r="W180" s="686"/>
      <c r="X180" s="686"/>
      <c r="Y180" s="688"/>
      <c r="Z180" s="688"/>
      <c r="AA180" s="686"/>
      <c r="AB180" s="688"/>
      <c r="AC180" s="688"/>
      <c r="AD180" s="686"/>
      <c r="AE180" s="686"/>
      <c r="AF180" s="686"/>
      <c r="AG180" s="686"/>
      <c r="AH180" s="686"/>
      <c r="AI180" s="686"/>
      <c r="AJ180" s="686"/>
      <c r="AK180" s="686"/>
      <c r="AL180" s="686"/>
      <c r="AM180" s="686"/>
      <c r="AN180" s="686"/>
      <c r="AO180" s="686"/>
      <c r="AP180" s="686"/>
      <c r="AQ180" s="686"/>
      <c r="AR180" s="686"/>
      <c r="AS180" s="686"/>
      <c r="AT180" s="686"/>
      <c r="AU180" s="686"/>
      <c r="AV180" s="686"/>
      <c r="AW180" s="686"/>
      <c r="AX180" s="686"/>
    </row>
    <row r="181" spans="1:50" s="348" customFormat="1" ht="19.5" hidden="1" customHeight="1">
      <c r="A181" s="369"/>
      <c r="B181" s="369"/>
      <c r="C181" s="369"/>
      <c r="D181" s="369"/>
      <c r="E181" s="369"/>
      <c r="F181" s="369"/>
      <c r="G181" s="361" t="e">
        <f>#REF!</f>
        <v>#REF!</v>
      </c>
      <c r="H181" s="956" t="e">
        <f>#REF!</f>
        <v>#REF!</v>
      </c>
      <c r="I181" s="956"/>
      <c r="J181" s="956"/>
      <c r="K181" s="956"/>
      <c r="O181" s="686"/>
      <c r="P181" s="686"/>
      <c r="Q181" s="686"/>
      <c r="R181" s="686"/>
      <c r="S181" s="686"/>
      <c r="T181" s="686"/>
      <c r="U181" s="686"/>
      <c r="V181" s="686"/>
      <c r="W181" s="686"/>
      <c r="X181" s="686"/>
      <c r="Y181" s="688"/>
      <c r="Z181" s="688"/>
      <c r="AA181" s="686"/>
      <c r="AB181" s="688"/>
      <c r="AC181" s="688"/>
      <c r="AD181" s="686"/>
      <c r="AE181" s="686"/>
      <c r="AF181" s="686"/>
      <c r="AG181" s="686"/>
      <c r="AH181" s="686"/>
      <c r="AI181" s="686"/>
      <c r="AJ181" s="686"/>
      <c r="AK181" s="686"/>
      <c r="AL181" s="686"/>
      <c r="AM181" s="686"/>
      <c r="AN181" s="686"/>
      <c r="AO181" s="686"/>
      <c r="AP181" s="686"/>
      <c r="AQ181" s="686"/>
      <c r="AR181" s="686"/>
      <c r="AS181" s="686"/>
      <c r="AT181" s="686"/>
      <c r="AU181" s="686"/>
      <c r="AV181" s="686"/>
      <c r="AW181" s="686"/>
      <c r="AX181" s="686"/>
    </row>
    <row r="182" spans="1:50" s="338" customFormat="1">
      <c r="A182" s="373"/>
      <c r="B182" s="373"/>
      <c r="C182" s="373"/>
      <c r="D182" s="373"/>
      <c r="E182" s="373"/>
      <c r="F182" s="373"/>
      <c r="G182" s="374"/>
      <c r="H182" s="957"/>
      <c r="I182" s="957"/>
      <c r="J182" s="957"/>
      <c r="K182" s="957"/>
      <c r="O182" s="380"/>
      <c r="P182" s="380"/>
      <c r="Q182" s="380"/>
      <c r="R182" s="380"/>
      <c r="S182" s="380"/>
      <c r="T182" s="380"/>
      <c r="U182" s="380"/>
      <c r="V182" s="380"/>
      <c r="W182" s="380"/>
      <c r="X182" s="380"/>
      <c r="Y182" s="380"/>
      <c r="Z182" s="380"/>
      <c r="AA182" s="380"/>
      <c r="AB182" s="380"/>
      <c r="AC182" s="380"/>
      <c r="AD182" s="380"/>
      <c r="AE182" s="380"/>
      <c r="AF182" s="380"/>
      <c r="AG182" s="380"/>
      <c r="AH182" s="380"/>
      <c r="AI182" s="380"/>
      <c r="AJ182" s="380"/>
      <c r="AK182" s="380"/>
      <c r="AL182" s="380"/>
      <c r="AM182" s="380"/>
      <c r="AN182" s="380"/>
      <c r="AO182" s="380"/>
      <c r="AP182" s="380"/>
      <c r="AQ182" s="380"/>
      <c r="AR182" s="380"/>
      <c r="AS182" s="380"/>
      <c r="AT182" s="380"/>
      <c r="AU182" s="380"/>
      <c r="AV182" s="380"/>
      <c r="AW182" s="380"/>
      <c r="AX182" s="380"/>
    </row>
    <row r="183" spans="1:50" s="338" customFormat="1">
      <c r="A183" s="344"/>
      <c r="B183" s="344"/>
      <c r="C183" s="344"/>
      <c r="D183" s="344"/>
      <c r="E183" s="344"/>
      <c r="F183" s="344"/>
      <c r="G183" s="501"/>
      <c r="H183" s="345"/>
      <c r="I183" s="345"/>
      <c r="J183" s="345"/>
      <c r="K183" s="345"/>
      <c r="O183" s="380"/>
      <c r="P183" s="380"/>
      <c r="Q183" s="380"/>
      <c r="R183" s="380"/>
      <c r="S183" s="380"/>
      <c r="T183" s="380"/>
      <c r="U183" s="380"/>
      <c r="V183" s="380"/>
      <c r="W183" s="380"/>
      <c r="X183" s="380"/>
      <c r="Y183" s="380"/>
      <c r="Z183" s="380"/>
      <c r="AA183" s="380"/>
      <c r="AB183" s="380"/>
      <c r="AC183" s="380"/>
      <c r="AD183" s="380"/>
      <c r="AE183" s="380"/>
      <c r="AF183" s="380"/>
      <c r="AG183" s="380"/>
      <c r="AH183" s="380"/>
      <c r="AI183" s="380"/>
      <c r="AJ183" s="380"/>
      <c r="AK183" s="380"/>
      <c r="AL183" s="380"/>
      <c r="AM183" s="380"/>
      <c r="AN183" s="380"/>
      <c r="AO183" s="380"/>
      <c r="AP183" s="380"/>
      <c r="AQ183" s="380"/>
      <c r="AR183" s="380"/>
      <c r="AS183" s="380"/>
      <c r="AT183" s="380"/>
      <c r="AU183" s="380"/>
      <c r="AV183" s="380"/>
      <c r="AW183" s="380"/>
      <c r="AX183" s="380"/>
    </row>
    <row r="184" spans="1:50" s="338" customFormat="1">
      <c r="A184" s="344"/>
      <c r="B184" s="344"/>
      <c r="C184" s="344"/>
      <c r="D184" s="344"/>
      <c r="E184" s="344"/>
      <c r="F184" s="344"/>
      <c r="G184" s="501"/>
      <c r="H184" s="345"/>
      <c r="I184" s="345"/>
      <c r="J184" s="345"/>
      <c r="K184" s="345"/>
      <c r="O184" s="380"/>
      <c r="P184" s="380"/>
      <c r="Q184" s="380"/>
      <c r="R184" s="380"/>
      <c r="S184" s="380"/>
      <c r="T184" s="380"/>
      <c r="U184" s="380"/>
      <c r="V184" s="380"/>
      <c r="W184" s="380"/>
      <c r="X184" s="380"/>
      <c r="Y184" s="380"/>
      <c r="Z184" s="380"/>
      <c r="AA184" s="380"/>
      <c r="AB184" s="380"/>
      <c r="AC184" s="380"/>
      <c r="AD184" s="380"/>
      <c r="AE184" s="380"/>
      <c r="AF184" s="380"/>
      <c r="AG184" s="380"/>
      <c r="AH184" s="380"/>
      <c r="AI184" s="380"/>
      <c r="AJ184" s="380"/>
      <c r="AK184" s="380"/>
      <c r="AL184" s="380"/>
      <c r="AM184" s="380"/>
      <c r="AN184" s="380"/>
      <c r="AO184" s="380"/>
      <c r="AP184" s="380"/>
      <c r="AQ184" s="380"/>
      <c r="AR184" s="380"/>
      <c r="AS184" s="380"/>
      <c r="AT184" s="380"/>
      <c r="AU184" s="380"/>
      <c r="AV184" s="380"/>
      <c r="AW184" s="380"/>
      <c r="AX184" s="380"/>
    </row>
  </sheetData>
  <sheetProtection password="CC67" sheet="1" objects="1" scenarios="1" selectLockedCells="1"/>
  <customSheetViews>
    <customSheetView guid="{ACCF2ACB-B594-4F96-A1BE-3FFBE35AE842}" scale="85" showPageBreaks="1" fitToPage="1" printArea="1" hiddenRows="1" hiddenColumns="1" view="pageBreakPreview">
      <selection activeCell="J34" sqref="J34"/>
      <pageMargins left="0.41" right="0.17" top="0.75" bottom="0.75" header="0.3" footer="0.3"/>
      <pageSetup scale="63" fitToHeight="0" orientation="landscape" r:id="rId1"/>
    </customSheetView>
    <customSheetView guid="{22CC5C8B-E1A0-44D5-9004-AA64A7EE9D42}" scale="85" showPageBreaks="1" fitToPage="1" printArea="1" hiddenRows="1" hiddenColumns="1" view="pageBreakPreview">
      <selection activeCell="J34" sqref="J34"/>
      <pageMargins left="0.41" right="0.17" top="0.75" bottom="0.75" header="0.3" footer="0.3"/>
      <pageSetup scale="63" fitToHeight="0" orientation="landscape" r:id="rId2"/>
    </customSheetView>
    <customSheetView guid="{BF4E98EC-B3A8-42CF-8525-78BE0EF2C154}" scale="90" showPageBreaks="1" fitToPage="1" printArea="1" hiddenRows="1" hiddenColumns="1" view="pageBreakPreview">
      <selection activeCell="L17" sqref="L17"/>
      <pageMargins left="0.41" right="0.17" top="0.75" bottom="0.75" header="0.3" footer="0.3"/>
      <pageSetup scale="66" fitToHeight="0" orientation="landscape" r:id="rId3"/>
    </customSheetView>
    <customSheetView guid="{83920EE0-E8FD-48B1-9AB8-BA60512AB904}" scale="90" showPageBreaks="1" fitToPage="1" printArea="1" hiddenRows="1" hiddenColumns="1" view="pageBreakPreview">
      <selection activeCell="L17" sqref="L17"/>
      <pageMargins left="0.41" right="0.17" top="0.75" bottom="0.75" header="0.3" footer="0.3"/>
      <pageSetup scale="66" fitToHeight="0" orientation="landscape" r:id="rId4"/>
    </customSheetView>
    <customSheetView guid="{A4C17E8F-58CD-4EED-9A5E-AA156D6F7BD9}" scale="85" showPageBreaks="1" fitToPage="1" printArea="1" hiddenRows="1" hiddenColumns="1" view="pageBreakPreview" topLeftCell="A16">
      <selection activeCell="J34" sqref="J34"/>
      <pageMargins left="0.41" right="0.17" top="0.75" bottom="0.75" header="0.3" footer="0.3"/>
      <pageSetup scale="63" fitToHeight="0" orientation="landscape" r:id="rId5"/>
    </customSheetView>
    <customSheetView guid="{45F3AF0C-46B9-4B87-BFCB-FE4EE3F9A2E7}" scale="85" showPageBreaks="1" fitToPage="1" printArea="1" hiddenRows="1" hiddenColumns="1" view="pageBreakPreview">
      <selection activeCell="J34" sqref="J34"/>
      <pageMargins left="0.41" right="0.17" top="0.75" bottom="0.75" header="0.3" footer="0.3"/>
      <pageSetup scale="63" fitToHeight="0" orientation="landscape" r:id="rId6"/>
    </customSheetView>
  </customSheetViews>
  <mergeCells count="145">
    <mergeCell ref="A4:N4"/>
    <mergeCell ref="A3:N3"/>
    <mergeCell ref="Y14:Z14"/>
    <mergeCell ref="AB14:AC14"/>
    <mergeCell ref="A7:H7"/>
    <mergeCell ref="C8:D8"/>
    <mergeCell ref="C9:D9"/>
    <mergeCell ref="C10:D10"/>
    <mergeCell ref="A66:K66"/>
    <mergeCell ref="D29:H29"/>
    <mergeCell ref="C30:N30"/>
    <mergeCell ref="F22:H23"/>
    <mergeCell ref="A69:H69"/>
    <mergeCell ref="G70:H70"/>
    <mergeCell ref="G71:H71"/>
    <mergeCell ref="G72:H72"/>
    <mergeCell ref="G73:H73"/>
    <mergeCell ref="A65:K65"/>
    <mergeCell ref="C11:D11"/>
    <mergeCell ref="A13:K13"/>
    <mergeCell ref="H77:K77"/>
    <mergeCell ref="J27:K27"/>
    <mergeCell ref="J28:K28"/>
    <mergeCell ref="C27:D27"/>
    <mergeCell ref="C28:D28"/>
    <mergeCell ref="I25:M25"/>
    <mergeCell ref="Y77:Z77"/>
    <mergeCell ref="AB77:AC77"/>
    <mergeCell ref="H78:K78"/>
    <mergeCell ref="H79:K79"/>
    <mergeCell ref="H80:K80"/>
    <mergeCell ref="H75:K75"/>
    <mergeCell ref="Y75:Z75"/>
    <mergeCell ref="AB75:AC75"/>
    <mergeCell ref="H76:K76"/>
    <mergeCell ref="Y76:Z76"/>
    <mergeCell ref="AB76:AC76"/>
    <mergeCell ref="H83:K83"/>
    <mergeCell ref="Y83:Z83"/>
    <mergeCell ref="AB83:AC83"/>
    <mergeCell ref="H84:K84"/>
    <mergeCell ref="H85:K85"/>
    <mergeCell ref="H86:K86"/>
    <mergeCell ref="H81:K81"/>
    <mergeCell ref="Y81:Z81"/>
    <mergeCell ref="AB81:AC81"/>
    <mergeCell ref="H82:K82"/>
    <mergeCell ref="Y82:Z82"/>
    <mergeCell ref="AB82:AC82"/>
    <mergeCell ref="H93:K93"/>
    <mergeCell ref="H94:K94"/>
    <mergeCell ref="H95:K95"/>
    <mergeCell ref="H96:K96"/>
    <mergeCell ref="H97:K97"/>
    <mergeCell ref="H98:K98"/>
    <mergeCell ref="H87:K87"/>
    <mergeCell ref="H88:K88"/>
    <mergeCell ref="H89:K89"/>
    <mergeCell ref="H90:K90"/>
    <mergeCell ref="H91:K91"/>
    <mergeCell ref="H92:K92"/>
    <mergeCell ref="H105:K105"/>
    <mergeCell ref="H106:K106"/>
    <mergeCell ref="H107:K107"/>
    <mergeCell ref="H108:K108"/>
    <mergeCell ref="H109:K109"/>
    <mergeCell ref="H110:K110"/>
    <mergeCell ref="H99:K99"/>
    <mergeCell ref="H100:K100"/>
    <mergeCell ref="H101:K101"/>
    <mergeCell ref="H102:K102"/>
    <mergeCell ref="H103:K103"/>
    <mergeCell ref="H104:K104"/>
    <mergeCell ref="H117:K117"/>
    <mergeCell ref="H118:K118"/>
    <mergeCell ref="H119:K119"/>
    <mergeCell ref="H120:K120"/>
    <mergeCell ref="H121:K121"/>
    <mergeCell ref="H122:K122"/>
    <mergeCell ref="H111:K111"/>
    <mergeCell ref="H112:K112"/>
    <mergeCell ref="H113:K113"/>
    <mergeCell ref="H114:K114"/>
    <mergeCell ref="H115:K115"/>
    <mergeCell ref="H116:K116"/>
    <mergeCell ref="H129:K129"/>
    <mergeCell ref="H130:K130"/>
    <mergeCell ref="H131:K131"/>
    <mergeCell ref="H132:K132"/>
    <mergeCell ref="H133:K133"/>
    <mergeCell ref="H134:K134"/>
    <mergeCell ref="H123:K123"/>
    <mergeCell ref="H124:K124"/>
    <mergeCell ref="H125:K125"/>
    <mergeCell ref="H126:K126"/>
    <mergeCell ref="H127:K127"/>
    <mergeCell ref="H128:K128"/>
    <mergeCell ref="H141:K141"/>
    <mergeCell ref="H142:K142"/>
    <mergeCell ref="H143:K143"/>
    <mergeCell ref="H144:K144"/>
    <mergeCell ref="H145:K145"/>
    <mergeCell ref="H146:K146"/>
    <mergeCell ref="H135:K135"/>
    <mergeCell ref="H136:K136"/>
    <mergeCell ref="H137:K137"/>
    <mergeCell ref="H138:K138"/>
    <mergeCell ref="H139:K139"/>
    <mergeCell ref="H140:K140"/>
    <mergeCell ref="H153:K153"/>
    <mergeCell ref="H154:K154"/>
    <mergeCell ref="H155:K155"/>
    <mergeCell ref="H156:K156"/>
    <mergeCell ref="H157:K157"/>
    <mergeCell ref="H158:K158"/>
    <mergeCell ref="H147:K147"/>
    <mergeCell ref="H148:K148"/>
    <mergeCell ref="H149:K149"/>
    <mergeCell ref="H150:K150"/>
    <mergeCell ref="H151:K151"/>
    <mergeCell ref="H152:K152"/>
    <mergeCell ref="H165:K165"/>
    <mergeCell ref="H166:K166"/>
    <mergeCell ref="H167:K167"/>
    <mergeCell ref="H168:K168"/>
    <mergeCell ref="H169:K169"/>
    <mergeCell ref="H170:K170"/>
    <mergeCell ref="H159:K159"/>
    <mergeCell ref="H160:K160"/>
    <mergeCell ref="H161:K161"/>
    <mergeCell ref="H162:K162"/>
    <mergeCell ref="H163:K163"/>
    <mergeCell ref="H164:K164"/>
    <mergeCell ref="H177:K177"/>
    <mergeCell ref="H178:K178"/>
    <mergeCell ref="H179:K179"/>
    <mergeCell ref="H180:K180"/>
    <mergeCell ref="H181:K181"/>
    <mergeCell ref="H182:K182"/>
    <mergeCell ref="H171:K171"/>
    <mergeCell ref="H172:K172"/>
    <mergeCell ref="H173:K173"/>
    <mergeCell ref="H174:K174"/>
    <mergeCell ref="H175:K175"/>
    <mergeCell ref="H176:K176"/>
  </mergeCells>
  <dataValidations count="3">
    <dataValidation type="decimal" operator="greaterThan" allowBlank="1" showInputMessage="1" showErrorMessage="1" error="Enter only Numeric Value greater than zero or leave the cell blank !" sqref="J65510 WVG983017 WLK983017 WBO983017 VRS983017 VHW983017 UYA983017 UOE983017 UEI983017 TUM983017 TKQ983017 TAU983017 SQY983017 SHC983017 RXG983017 RNK983017 RDO983017 QTS983017 QJW983017 QAA983017 PQE983017 PGI983017 OWM983017 OMQ983017 OCU983017 NSY983017 NJC983017 MZG983017 MPK983017 MFO983017 LVS983017 LLW983017 LCA983017 KSE983017 KII983017 JYM983017 JOQ983017 JEU983017 IUY983017 ILC983017 IBG983017 HRK983017 HHO983017 GXS983017 GNW983017 GEA983017 FUE983017 FKI983017 FAM983017 EQQ983017 EGU983017 DWY983017 DNC983017 DDG983017 CTK983017 CJO983017 BZS983017 BPW983017 BGA983017 AWE983017 AMI983017 ACM983017 SQ983017 IU983017 J983017 WVG917481 WLK917481 WBO917481 VRS917481 VHW917481 UYA917481 UOE917481 UEI917481 TUM917481 TKQ917481 TAU917481 SQY917481 SHC917481 RXG917481 RNK917481 RDO917481 QTS917481 QJW917481 QAA917481 PQE917481 PGI917481 OWM917481 OMQ917481 OCU917481 NSY917481 NJC917481 MZG917481 MPK917481 MFO917481 LVS917481 LLW917481 LCA917481 KSE917481 KII917481 JYM917481 JOQ917481 JEU917481 IUY917481 ILC917481 IBG917481 HRK917481 HHO917481 GXS917481 GNW917481 GEA917481 FUE917481 FKI917481 FAM917481 EQQ917481 EGU917481 DWY917481 DNC917481 DDG917481 CTK917481 CJO917481 BZS917481 BPW917481 BGA917481 AWE917481 AMI917481 ACM917481 SQ917481 IU917481 J917481 WVG851945 WLK851945 WBO851945 VRS851945 VHW851945 UYA851945 UOE851945 UEI851945 TUM851945 TKQ851945 TAU851945 SQY851945 SHC851945 RXG851945 RNK851945 RDO851945 QTS851945 QJW851945 QAA851945 PQE851945 PGI851945 OWM851945 OMQ851945 OCU851945 NSY851945 NJC851945 MZG851945 MPK851945 MFO851945 LVS851945 LLW851945 LCA851945 KSE851945 KII851945 JYM851945 JOQ851945 JEU851945 IUY851945 ILC851945 IBG851945 HRK851945 HHO851945 GXS851945 GNW851945 GEA851945 FUE851945 FKI851945 FAM851945 EQQ851945 EGU851945 DWY851945 DNC851945 DDG851945 CTK851945 CJO851945 BZS851945 BPW851945 BGA851945 AWE851945 AMI851945 ACM851945 SQ851945 IU851945 J851945 WVG786409 WLK786409 WBO786409 VRS786409 VHW786409 UYA786409 UOE786409 UEI786409 TUM786409 TKQ786409 TAU786409 SQY786409 SHC786409 RXG786409 RNK786409 RDO786409 QTS786409 QJW786409 QAA786409 PQE786409 PGI786409 OWM786409 OMQ786409 OCU786409 NSY786409 NJC786409 MZG786409 MPK786409 MFO786409 LVS786409 LLW786409 LCA786409 KSE786409 KII786409 JYM786409 JOQ786409 JEU786409 IUY786409 ILC786409 IBG786409 HRK786409 HHO786409 GXS786409 GNW786409 GEA786409 FUE786409 FKI786409 FAM786409 EQQ786409 EGU786409 DWY786409 DNC786409 DDG786409 CTK786409 CJO786409 BZS786409 BPW786409 BGA786409 AWE786409 AMI786409 ACM786409 SQ786409 IU786409 J786409 WVG720873 WLK720873 WBO720873 VRS720873 VHW720873 UYA720873 UOE720873 UEI720873 TUM720873 TKQ720873 TAU720873 SQY720873 SHC720873 RXG720873 RNK720873 RDO720873 QTS720873 QJW720873 QAA720873 PQE720873 PGI720873 OWM720873 OMQ720873 OCU720873 NSY720873 NJC720873 MZG720873 MPK720873 MFO720873 LVS720873 LLW720873 LCA720873 KSE720873 KII720873 JYM720873 JOQ720873 JEU720873 IUY720873 ILC720873 IBG720873 HRK720873 HHO720873 GXS720873 GNW720873 GEA720873 FUE720873 FKI720873 FAM720873 EQQ720873 EGU720873 DWY720873 DNC720873 DDG720873 CTK720873 CJO720873 BZS720873 BPW720873 BGA720873 AWE720873 AMI720873 ACM720873 SQ720873 IU720873 J720873 WVG655337 WLK655337 WBO655337 VRS655337 VHW655337 UYA655337 UOE655337 UEI655337 TUM655337 TKQ655337 TAU655337 SQY655337 SHC655337 RXG655337 RNK655337 RDO655337 QTS655337 QJW655337 QAA655337 PQE655337 PGI655337 OWM655337 OMQ655337 OCU655337 NSY655337 NJC655337 MZG655337 MPK655337 MFO655337 LVS655337 LLW655337 LCA655337 KSE655337 KII655337 JYM655337 JOQ655337 JEU655337 IUY655337 ILC655337 IBG655337 HRK655337 HHO655337 GXS655337 GNW655337 GEA655337 FUE655337 FKI655337 FAM655337 EQQ655337 EGU655337 DWY655337 DNC655337 DDG655337 CTK655337 CJO655337 BZS655337 BPW655337 BGA655337 AWE655337 AMI655337 ACM655337 SQ655337 IU655337 J655337 WVG589801 WLK589801 WBO589801 VRS589801 VHW589801 UYA589801 UOE589801 UEI589801 TUM589801 TKQ589801 TAU589801 SQY589801 SHC589801 RXG589801 RNK589801 RDO589801 QTS589801 QJW589801 QAA589801 PQE589801 PGI589801 OWM589801 OMQ589801 OCU589801 NSY589801 NJC589801 MZG589801 MPK589801 MFO589801 LVS589801 LLW589801 LCA589801 KSE589801 KII589801 JYM589801 JOQ589801 JEU589801 IUY589801 ILC589801 IBG589801 HRK589801 HHO589801 GXS589801 GNW589801 GEA589801 FUE589801 FKI589801 FAM589801 EQQ589801 EGU589801 DWY589801 DNC589801 DDG589801 CTK589801 CJO589801 BZS589801 BPW589801 BGA589801 AWE589801 AMI589801 ACM589801 SQ589801 IU589801 J589801 WVG524265 WLK524265 WBO524265 VRS524265 VHW524265 UYA524265 UOE524265 UEI524265 TUM524265 TKQ524265 TAU524265 SQY524265 SHC524265 RXG524265 RNK524265 RDO524265 QTS524265 QJW524265 QAA524265 PQE524265 PGI524265 OWM524265 OMQ524265 OCU524265 NSY524265 NJC524265 MZG524265 MPK524265 MFO524265 LVS524265 LLW524265 LCA524265 KSE524265 KII524265 JYM524265 JOQ524265 JEU524265 IUY524265 ILC524265 IBG524265 HRK524265 HHO524265 GXS524265 GNW524265 GEA524265 FUE524265 FKI524265 FAM524265 EQQ524265 EGU524265 DWY524265 DNC524265 DDG524265 CTK524265 CJO524265 BZS524265 BPW524265 BGA524265 AWE524265 AMI524265 ACM524265 SQ524265 IU524265 J524265 WVG458729 WLK458729 WBO458729 VRS458729 VHW458729 UYA458729 UOE458729 UEI458729 TUM458729 TKQ458729 TAU458729 SQY458729 SHC458729 RXG458729 RNK458729 RDO458729 QTS458729 QJW458729 QAA458729 PQE458729 PGI458729 OWM458729 OMQ458729 OCU458729 NSY458729 NJC458729 MZG458729 MPK458729 MFO458729 LVS458729 LLW458729 LCA458729 KSE458729 KII458729 JYM458729 JOQ458729 JEU458729 IUY458729 ILC458729 IBG458729 HRK458729 HHO458729 GXS458729 GNW458729 GEA458729 FUE458729 FKI458729 FAM458729 EQQ458729 EGU458729 DWY458729 DNC458729 DDG458729 CTK458729 CJO458729 BZS458729 BPW458729 BGA458729 AWE458729 AMI458729 ACM458729 SQ458729 IU458729 J458729 WVG393193 WLK393193 WBO393193 VRS393193 VHW393193 UYA393193 UOE393193 UEI393193 TUM393193 TKQ393193 TAU393193 SQY393193 SHC393193 RXG393193 RNK393193 RDO393193 QTS393193 QJW393193 QAA393193 PQE393193 PGI393193 OWM393193 OMQ393193 OCU393193 NSY393193 NJC393193 MZG393193 MPK393193 MFO393193 LVS393193 LLW393193 LCA393193 KSE393193 KII393193 JYM393193 JOQ393193 JEU393193 IUY393193 ILC393193 IBG393193 HRK393193 HHO393193 GXS393193 GNW393193 GEA393193 FUE393193 FKI393193 FAM393193 EQQ393193 EGU393193 DWY393193 DNC393193 DDG393193 CTK393193 CJO393193 BZS393193 BPW393193 BGA393193 AWE393193 AMI393193 ACM393193 SQ393193 IU393193 J393193 WVG327657 WLK327657 WBO327657 VRS327657 VHW327657 UYA327657 UOE327657 UEI327657 TUM327657 TKQ327657 TAU327657 SQY327657 SHC327657 RXG327657 RNK327657 RDO327657 QTS327657 QJW327657 QAA327657 PQE327657 PGI327657 OWM327657 OMQ327657 OCU327657 NSY327657 NJC327657 MZG327657 MPK327657 MFO327657 LVS327657 LLW327657 LCA327657 KSE327657 KII327657 JYM327657 JOQ327657 JEU327657 IUY327657 ILC327657 IBG327657 HRK327657 HHO327657 GXS327657 GNW327657 GEA327657 FUE327657 FKI327657 FAM327657 EQQ327657 EGU327657 DWY327657 DNC327657 DDG327657 CTK327657 CJO327657 BZS327657 BPW327657 BGA327657 AWE327657 AMI327657 ACM327657 SQ327657 IU327657 J327657 WVG262121 WLK262121 WBO262121 VRS262121 VHW262121 UYA262121 UOE262121 UEI262121 TUM262121 TKQ262121 TAU262121 SQY262121 SHC262121 RXG262121 RNK262121 RDO262121 QTS262121 QJW262121 QAA262121 PQE262121 PGI262121 OWM262121 OMQ262121 OCU262121 NSY262121 NJC262121 MZG262121 MPK262121 MFO262121 LVS262121 LLW262121 LCA262121 KSE262121 KII262121 JYM262121 JOQ262121 JEU262121 IUY262121 ILC262121 IBG262121 HRK262121 HHO262121 GXS262121 GNW262121 GEA262121 FUE262121 FKI262121 FAM262121 EQQ262121 EGU262121 DWY262121 DNC262121 DDG262121 CTK262121 CJO262121 BZS262121 BPW262121 BGA262121 AWE262121 AMI262121 ACM262121 SQ262121 IU262121 J262121 WVG196585 WLK196585 WBO196585 VRS196585 VHW196585 UYA196585 UOE196585 UEI196585 TUM196585 TKQ196585 TAU196585 SQY196585 SHC196585 RXG196585 RNK196585 RDO196585 QTS196585 QJW196585 QAA196585 PQE196585 PGI196585 OWM196585 OMQ196585 OCU196585 NSY196585 NJC196585 MZG196585 MPK196585 MFO196585 LVS196585 LLW196585 LCA196585 KSE196585 KII196585 JYM196585 JOQ196585 JEU196585 IUY196585 ILC196585 IBG196585 HRK196585 HHO196585 GXS196585 GNW196585 GEA196585 FUE196585 FKI196585 FAM196585 EQQ196585 EGU196585 DWY196585 DNC196585 DDG196585 CTK196585 CJO196585 BZS196585 BPW196585 BGA196585 AWE196585 AMI196585 ACM196585 SQ196585 IU196585 J196585 WVG131049 WLK131049 WBO131049 VRS131049 VHW131049 UYA131049 UOE131049 UEI131049 TUM131049 TKQ131049 TAU131049 SQY131049 SHC131049 RXG131049 RNK131049 RDO131049 QTS131049 QJW131049 QAA131049 PQE131049 PGI131049 OWM131049 OMQ131049 OCU131049 NSY131049 NJC131049 MZG131049 MPK131049 MFO131049 LVS131049 LLW131049 LCA131049 KSE131049 KII131049 JYM131049 JOQ131049 JEU131049 IUY131049 ILC131049 IBG131049 HRK131049 HHO131049 GXS131049 GNW131049 GEA131049 FUE131049 FKI131049 FAM131049 EQQ131049 EGU131049 DWY131049 DNC131049 DDG131049 CTK131049 CJO131049 BZS131049 BPW131049 BGA131049 AWE131049 AMI131049 ACM131049 SQ131049 IU131049 J131049 WVG65513 WLK65513 WBO65513 VRS65513 VHW65513 UYA65513 UOE65513 UEI65513 TUM65513 TKQ65513 TAU65513 SQY65513 SHC65513 RXG65513 RNK65513 RDO65513 QTS65513 QJW65513 QAA65513 PQE65513 PGI65513 OWM65513 OMQ65513 OCU65513 NSY65513 NJC65513 MZG65513 MPK65513 MFO65513 LVS65513 LLW65513 LCA65513 KSE65513 KII65513 JYM65513 JOQ65513 JEU65513 IUY65513 ILC65513 IBG65513 HRK65513 HHO65513 GXS65513 GNW65513 GEA65513 FUE65513 FKI65513 FAM65513 EQQ65513 EGU65513 DWY65513 DNC65513 DDG65513 CTK65513 CJO65513 BZS65513 BPW65513 BGA65513 AWE65513 AMI65513 ACM65513 SQ65513 IU65513 J65513 WVG983014 WLK983014 WBO983014 VRS983014 VHW983014 UYA983014 UOE983014 UEI983014 TUM983014 TKQ983014 TAU983014 SQY983014 SHC983014 RXG983014 RNK983014 RDO983014 QTS983014 QJW983014 QAA983014 PQE983014 PGI983014 OWM983014 OMQ983014 OCU983014 NSY983014 NJC983014 MZG983014 MPK983014 MFO983014 LVS983014 LLW983014 LCA983014 KSE983014 KII983014 JYM983014 JOQ983014 JEU983014 IUY983014 ILC983014 IBG983014 HRK983014 HHO983014 GXS983014 GNW983014 GEA983014 FUE983014 FKI983014 FAM983014 EQQ983014 EGU983014 DWY983014 DNC983014 DDG983014 CTK983014 CJO983014 BZS983014 BPW983014 BGA983014 AWE983014 AMI983014 ACM983014 SQ983014 IU983014 J983014 WVG917478 WLK917478 WBO917478 VRS917478 VHW917478 UYA917478 UOE917478 UEI917478 TUM917478 TKQ917478 TAU917478 SQY917478 SHC917478 RXG917478 RNK917478 RDO917478 QTS917478 QJW917478 QAA917478 PQE917478 PGI917478 OWM917478 OMQ917478 OCU917478 NSY917478 NJC917478 MZG917478 MPK917478 MFO917478 LVS917478 LLW917478 LCA917478 KSE917478 KII917478 JYM917478 JOQ917478 JEU917478 IUY917478 ILC917478 IBG917478 HRK917478 HHO917478 GXS917478 GNW917478 GEA917478 FUE917478 FKI917478 FAM917478 EQQ917478 EGU917478 DWY917478 DNC917478 DDG917478 CTK917478 CJO917478 BZS917478 BPW917478 BGA917478 AWE917478 AMI917478 ACM917478 SQ917478 IU917478 J917478 WVG851942 WLK851942 WBO851942 VRS851942 VHW851942 UYA851942 UOE851942 UEI851942 TUM851942 TKQ851942 TAU851942 SQY851942 SHC851942 RXG851942 RNK851942 RDO851942 QTS851942 QJW851942 QAA851942 PQE851942 PGI851942 OWM851942 OMQ851942 OCU851942 NSY851942 NJC851942 MZG851942 MPK851942 MFO851942 LVS851942 LLW851942 LCA851942 KSE851942 KII851942 JYM851942 JOQ851942 JEU851942 IUY851942 ILC851942 IBG851942 HRK851942 HHO851942 GXS851942 GNW851942 GEA851942 FUE851942 FKI851942 FAM851942 EQQ851942 EGU851942 DWY851942 DNC851942 DDG851942 CTK851942 CJO851942 BZS851942 BPW851942 BGA851942 AWE851942 AMI851942 ACM851942 SQ851942 IU851942 J851942 WVG786406 WLK786406 WBO786406 VRS786406 VHW786406 UYA786406 UOE786406 UEI786406 TUM786406 TKQ786406 TAU786406 SQY786406 SHC786406 RXG786406 RNK786406 RDO786406 QTS786406 QJW786406 QAA786406 PQE786406 PGI786406 OWM786406 OMQ786406 OCU786406 NSY786406 NJC786406 MZG786406 MPK786406 MFO786406 LVS786406 LLW786406 LCA786406 KSE786406 KII786406 JYM786406 JOQ786406 JEU786406 IUY786406 ILC786406 IBG786406 HRK786406 HHO786406 GXS786406 GNW786406 GEA786406 FUE786406 FKI786406 FAM786406 EQQ786406 EGU786406 DWY786406 DNC786406 DDG786406 CTK786406 CJO786406 BZS786406 BPW786406 BGA786406 AWE786406 AMI786406 ACM786406 SQ786406 IU786406 J786406 WVG720870 WLK720870 WBO720870 VRS720870 VHW720870 UYA720870 UOE720870 UEI720870 TUM720870 TKQ720870 TAU720870 SQY720870 SHC720870 RXG720870 RNK720870 RDO720870 QTS720870 QJW720870 QAA720870 PQE720870 PGI720870 OWM720870 OMQ720870 OCU720870 NSY720870 NJC720870 MZG720870 MPK720870 MFO720870 LVS720870 LLW720870 LCA720870 KSE720870 KII720870 JYM720870 JOQ720870 JEU720870 IUY720870 ILC720870 IBG720870 HRK720870 HHO720870 GXS720870 GNW720870 GEA720870 FUE720870 FKI720870 FAM720870 EQQ720870 EGU720870 DWY720870 DNC720870 DDG720870 CTK720870 CJO720870 BZS720870 BPW720870 BGA720870 AWE720870 AMI720870 ACM720870 SQ720870 IU720870 J720870 WVG655334 WLK655334 WBO655334 VRS655334 VHW655334 UYA655334 UOE655334 UEI655334 TUM655334 TKQ655334 TAU655334 SQY655334 SHC655334 RXG655334 RNK655334 RDO655334 QTS655334 QJW655334 QAA655334 PQE655334 PGI655334 OWM655334 OMQ655334 OCU655334 NSY655334 NJC655334 MZG655334 MPK655334 MFO655334 LVS655334 LLW655334 LCA655334 KSE655334 KII655334 JYM655334 JOQ655334 JEU655334 IUY655334 ILC655334 IBG655334 HRK655334 HHO655334 GXS655334 GNW655334 GEA655334 FUE655334 FKI655334 FAM655334 EQQ655334 EGU655334 DWY655334 DNC655334 DDG655334 CTK655334 CJO655334 BZS655334 BPW655334 BGA655334 AWE655334 AMI655334 ACM655334 SQ655334 IU655334 J655334 WVG589798 WLK589798 WBO589798 VRS589798 VHW589798 UYA589798 UOE589798 UEI589798 TUM589798 TKQ589798 TAU589798 SQY589798 SHC589798 RXG589798 RNK589798 RDO589798 QTS589798 QJW589798 QAA589798 PQE589798 PGI589798 OWM589798 OMQ589798 OCU589798 NSY589798 NJC589798 MZG589798 MPK589798 MFO589798 LVS589798 LLW589798 LCA589798 KSE589798 KII589798 JYM589798 JOQ589798 JEU589798 IUY589798 ILC589798 IBG589798 HRK589798 HHO589798 GXS589798 GNW589798 GEA589798 FUE589798 FKI589798 FAM589798 EQQ589798 EGU589798 DWY589798 DNC589798 DDG589798 CTK589798 CJO589798 BZS589798 BPW589798 BGA589798 AWE589798 AMI589798 ACM589798 SQ589798 IU589798 J589798 WVG524262 WLK524262 WBO524262 VRS524262 VHW524262 UYA524262 UOE524262 UEI524262 TUM524262 TKQ524262 TAU524262 SQY524262 SHC524262 RXG524262 RNK524262 RDO524262 QTS524262 QJW524262 QAA524262 PQE524262 PGI524262 OWM524262 OMQ524262 OCU524262 NSY524262 NJC524262 MZG524262 MPK524262 MFO524262 LVS524262 LLW524262 LCA524262 KSE524262 KII524262 JYM524262 JOQ524262 JEU524262 IUY524262 ILC524262 IBG524262 HRK524262 HHO524262 GXS524262 GNW524262 GEA524262 FUE524262 FKI524262 FAM524262 EQQ524262 EGU524262 DWY524262 DNC524262 DDG524262 CTK524262 CJO524262 BZS524262 BPW524262 BGA524262 AWE524262 AMI524262 ACM524262 SQ524262 IU524262 J524262 WVG458726 WLK458726 WBO458726 VRS458726 VHW458726 UYA458726 UOE458726 UEI458726 TUM458726 TKQ458726 TAU458726 SQY458726 SHC458726 RXG458726 RNK458726 RDO458726 QTS458726 QJW458726 QAA458726 PQE458726 PGI458726 OWM458726 OMQ458726 OCU458726 NSY458726 NJC458726 MZG458726 MPK458726 MFO458726 LVS458726 LLW458726 LCA458726 KSE458726 KII458726 JYM458726 JOQ458726 JEU458726 IUY458726 ILC458726 IBG458726 HRK458726 HHO458726 GXS458726 GNW458726 GEA458726 FUE458726 FKI458726 FAM458726 EQQ458726 EGU458726 DWY458726 DNC458726 DDG458726 CTK458726 CJO458726 BZS458726 BPW458726 BGA458726 AWE458726 AMI458726 ACM458726 SQ458726 IU458726 J458726 WVG393190 WLK393190 WBO393190 VRS393190 VHW393190 UYA393190 UOE393190 UEI393190 TUM393190 TKQ393190 TAU393190 SQY393190 SHC393190 RXG393190 RNK393190 RDO393190 QTS393190 QJW393190 QAA393190 PQE393190 PGI393190 OWM393190 OMQ393190 OCU393190 NSY393190 NJC393190 MZG393190 MPK393190 MFO393190 LVS393190 LLW393190 LCA393190 KSE393190 KII393190 JYM393190 JOQ393190 JEU393190 IUY393190 ILC393190 IBG393190 HRK393190 HHO393190 GXS393190 GNW393190 GEA393190 FUE393190 FKI393190 FAM393190 EQQ393190 EGU393190 DWY393190 DNC393190 DDG393190 CTK393190 CJO393190 BZS393190 BPW393190 BGA393190 AWE393190 AMI393190 ACM393190 SQ393190 IU393190 J393190 WVG327654 WLK327654 WBO327654 VRS327654 VHW327654 UYA327654 UOE327654 UEI327654 TUM327654 TKQ327654 TAU327654 SQY327654 SHC327654 RXG327654 RNK327654 RDO327654 QTS327654 QJW327654 QAA327654 PQE327654 PGI327654 OWM327654 OMQ327654 OCU327654 NSY327654 NJC327654 MZG327654 MPK327654 MFO327654 LVS327654 LLW327654 LCA327654 KSE327654 KII327654 JYM327654 JOQ327654 JEU327654 IUY327654 ILC327654 IBG327654 HRK327654 HHO327654 GXS327654 GNW327654 GEA327654 FUE327654 FKI327654 FAM327654 EQQ327654 EGU327654 DWY327654 DNC327654 DDG327654 CTK327654 CJO327654 BZS327654 BPW327654 BGA327654 AWE327654 AMI327654 ACM327654 SQ327654 IU327654 J327654 WVG262118 WLK262118 WBO262118 VRS262118 VHW262118 UYA262118 UOE262118 UEI262118 TUM262118 TKQ262118 TAU262118 SQY262118 SHC262118 RXG262118 RNK262118 RDO262118 QTS262118 QJW262118 QAA262118 PQE262118 PGI262118 OWM262118 OMQ262118 OCU262118 NSY262118 NJC262118 MZG262118 MPK262118 MFO262118 LVS262118 LLW262118 LCA262118 KSE262118 KII262118 JYM262118 JOQ262118 JEU262118 IUY262118 ILC262118 IBG262118 HRK262118 HHO262118 GXS262118 GNW262118 GEA262118 FUE262118 FKI262118 FAM262118 EQQ262118 EGU262118 DWY262118 DNC262118 DDG262118 CTK262118 CJO262118 BZS262118 BPW262118 BGA262118 AWE262118 AMI262118 ACM262118 SQ262118 IU262118 J262118 WVG196582 WLK196582 WBO196582 VRS196582 VHW196582 UYA196582 UOE196582 UEI196582 TUM196582 TKQ196582 TAU196582 SQY196582 SHC196582 RXG196582 RNK196582 RDO196582 QTS196582 QJW196582 QAA196582 PQE196582 PGI196582 OWM196582 OMQ196582 OCU196582 NSY196582 NJC196582 MZG196582 MPK196582 MFO196582 LVS196582 LLW196582 LCA196582 KSE196582 KII196582 JYM196582 JOQ196582 JEU196582 IUY196582 ILC196582 IBG196582 HRK196582 HHO196582 GXS196582 GNW196582 GEA196582 FUE196582 FKI196582 FAM196582 EQQ196582 EGU196582 DWY196582 DNC196582 DDG196582 CTK196582 CJO196582 BZS196582 BPW196582 BGA196582 AWE196582 AMI196582 ACM196582 SQ196582 IU196582 J196582 WVG131046 WLK131046 WBO131046 VRS131046 VHW131046 UYA131046 UOE131046 UEI131046 TUM131046 TKQ131046 TAU131046 SQY131046 SHC131046 RXG131046 RNK131046 RDO131046 QTS131046 QJW131046 QAA131046 PQE131046 PGI131046 OWM131046 OMQ131046 OCU131046 NSY131046 NJC131046 MZG131046 MPK131046 MFO131046 LVS131046 LLW131046 LCA131046 KSE131046 KII131046 JYM131046 JOQ131046 JEU131046 IUY131046 ILC131046 IBG131046 HRK131046 HHO131046 GXS131046 GNW131046 GEA131046 FUE131046 FKI131046 FAM131046 EQQ131046 EGU131046 DWY131046 DNC131046 DDG131046 CTK131046 CJO131046 BZS131046 BPW131046 BGA131046 AWE131046 AMI131046 ACM131046 SQ131046 IU131046 J131046 WVG65510 WLK65510 WBO65510 VRS65510 VHW65510 UYA65510 UOE65510 UEI65510 TUM65510 TKQ65510 TAU65510 SQY65510 SHC65510 RXG65510 RNK65510 RDO65510 QTS65510 QJW65510 QAA65510 PQE65510 PGI65510 OWM65510 OMQ65510 OCU65510 NSY65510 NJC65510 MZG65510 MPK65510 MFO65510 LVS65510 LLW65510 LCA65510 KSE65510 KII65510 JYM65510 JOQ65510 JEU65510 IUY65510 ILC65510 IBG65510 HRK65510 HHO65510 GXS65510 GNW65510 GEA65510 FUE65510 FKI65510 FAM65510 EQQ65510 EGU65510 DWY65510 DNC65510 DDG65510 CTK65510 CJO65510 BZS65510 BPW65510 BGA65510 AWE65510 AMI65510 ACM65510 SQ65510 IU65510">
      <formula1>0</formula1>
    </dataValidation>
    <dataValidation type="list" allowBlank="1" showInputMessage="1" showErrorMessage="1" sqref="I18 I20">
      <formula1>$T$14:$T$18</formula1>
    </dataValidation>
    <dataValidation type="decimal" operator="greaterThan" allowBlank="1" showInputMessage="1" showErrorMessage="1" sqref="M18">
      <formula1>0</formula1>
    </dataValidation>
  </dataValidations>
  <pageMargins left="0.41" right="0.17" top="0.75" bottom="0.75" header="0.3" footer="0.3"/>
  <pageSetup scale="63" fitToHeight="0" orientation="landscape" r:id="rId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Y41"/>
  <sheetViews>
    <sheetView showZeros="0" view="pageBreakPreview" topLeftCell="A15" zoomScale="85" zoomScaleNormal="70" zoomScaleSheetLayoutView="85" workbookViewId="0">
      <selection activeCell="G19" sqref="G19:G20"/>
    </sheetView>
  </sheetViews>
  <sheetFormatPr defaultRowHeight="16.5"/>
  <cols>
    <col min="1" max="2" width="7.5703125" style="229" customWidth="1"/>
    <col min="3" max="3" width="24.7109375" style="229" customWidth="1"/>
    <col min="4" max="4" width="15.28515625" style="229" customWidth="1"/>
    <col min="5" max="5" width="27" style="229" customWidth="1"/>
    <col min="6" max="6" width="13.5703125" style="229" customWidth="1"/>
    <col min="7" max="7" width="22.85546875" style="229" customWidth="1"/>
    <col min="8" max="8" width="16.28515625" style="211" hidden="1" customWidth="1"/>
    <col min="9" max="9" width="17.85546875" style="619" hidden="1" customWidth="1"/>
    <col min="10" max="10" width="18.5703125" style="619" hidden="1" customWidth="1"/>
    <col min="11" max="13" width="16.28515625" style="218" hidden="1" customWidth="1"/>
    <col min="14" max="17" width="20.140625" style="218" hidden="1" customWidth="1"/>
    <col min="18" max="18" width="18.42578125" style="219" hidden="1" customWidth="1"/>
    <col min="19" max="19" width="14.5703125" style="219" hidden="1" customWidth="1"/>
    <col min="20" max="20" width="18.42578125" style="219" hidden="1" customWidth="1"/>
    <col min="21" max="21" width="17.7109375" style="220" hidden="1" customWidth="1"/>
    <col min="22" max="22" width="9.140625" style="220" hidden="1" customWidth="1"/>
    <col min="23" max="23" width="9.140625" style="220" customWidth="1"/>
    <col min="24" max="25" width="9.140625" style="221" customWidth="1"/>
    <col min="26" max="38" width="9.140625" style="222" customWidth="1"/>
    <col min="39" max="49" width="8.85546875" style="222" customWidth="1"/>
    <col min="50" max="256" width="9.140625" style="222"/>
    <col min="257" max="258" width="7.5703125" style="222" customWidth="1"/>
    <col min="259" max="259" width="24.7109375" style="222" customWidth="1"/>
    <col min="260" max="260" width="15.28515625" style="222" customWidth="1"/>
    <col min="261" max="261" width="27" style="222" customWidth="1"/>
    <col min="262" max="262" width="13.5703125" style="222" customWidth="1"/>
    <col min="263" max="263" width="16.42578125" style="222" customWidth="1"/>
    <col min="264" max="264" width="16.28515625" style="222" customWidth="1"/>
    <col min="265" max="272" width="0" style="222" hidden="1" customWidth="1"/>
    <col min="273" max="273" width="16.28515625" style="222" customWidth="1"/>
    <col min="274" max="275" width="10.28515625" style="222" customWidth="1"/>
    <col min="276" max="512" width="9.140625" style="222"/>
    <col min="513" max="514" width="7.5703125" style="222" customWidth="1"/>
    <col min="515" max="515" width="24.7109375" style="222" customWidth="1"/>
    <col min="516" max="516" width="15.28515625" style="222" customWidth="1"/>
    <col min="517" max="517" width="27" style="222" customWidth="1"/>
    <col min="518" max="518" width="13.5703125" style="222" customWidth="1"/>
    <col min="519" max="519" width="16.42578125" style="222" customWidth="1"/>
    <col min="520" max="520" width="16.28515625" style="222" customWidth="1"/>
    <col min="521" max="528" width="0" style="222" hidden="1" customWidth="1"/>
    <col min="529" max="529" width="16.28515625" style="222" customWidth="1"/>
    <col min="530" max="531" width="10.28515625" style="222" customWidth="1"/>
    <col min="532" max="768" width="9.140625" style="222"/>
    <col min="769" max="770" width="7.5703125" style="222" customWidth="1"/>
    <col min="771" max="771" width="24.7109375" style="222" customWidth="1"/>
    <col min="772" max="772" width="15.28515625" style="222" customWidth="1"/>
    <col min="773" max="773" width="27" style="222" customWidth="1"/>
    <col min="774" max="774" width="13.5703125" style="222" customWidth="1"/>
    <col min="775" max="775" width="16.42578125" style="222" customWidth="1"/>
    <col min="776" max="776" width="16.28515625" style="222" customWidth="1"/>
    <col min="777" max="784" width="0" style="222" hidden="1" customWidth="1"/>
    <col min="785" max="785" width="16.28515625" style="222" customWidth="1"/>
    <col min="786" max="787" width="10.28515625" style="222" customWidth="1"/>
    <col min="788" max="1024" width="9.140625" style="222"/>
    <col min="1025" max="1026" width="7.5703125" style="222" customWidth="1"/>
    <col min="1027" max="1027" width="24.7109375" style="222" customWidth="1"/>
    <col min="1028" max="1028" width="15.28515625" style="222" customWidth="1"/>
    <col min="1029" max="1029" width="27" style="222" customWidth="1"/>
    <col min="1030" max="1030" width="13.5703125" style="222" customWidth="1"/>
    <col min="1031" max="1031" width="16.42578125" style="222" customWidth="1"/>
    <col min="1032" max="1032" width="16.28515625" style="222" customWidth="1"/>
    <col min="1033" max="1040" width="0" style="222" hidden="1" customWidth="1"/>
    <col min="1041" max="1041" width="16.28515625" style="222" customWidth="1"/>
    <col min="1042" max="1043" width="10.28515625" style="222" customWidth="1"/>
    <col min="1044" max="1280" width="9.140625" style="222"/>
    <col min="1281" max="1282" width="7.5703125" style="222" customWidth="1"/>
    <col min="1283" max="1283" width="24.7109375" style="222" customWidth="1"/>
    <col min="1284" max="1284" width="15.28515625" style="222" customWidth="1"/>
    <col min="1285" max="1285" width="27" style="222" customWidth="1"/>
    <col min="1286" max="1286" width="13.5703125" style="222" customWidth="1"/>
    <col min="1287" max="1287" width="16.42578125" style="222" customWidth="1"/>
    <col min="1288" max="1288" width="16.28515625" style="222" customWidth="1"/>
    <col min="1289" max="1296" width="0" style="222" hidden="1" customWidth="1"/>
    <col min="1297" max="1297" width="16.28515625" style="222" customWidth="1"/>
    <col min="1298" max="1299" width="10.28515625" style="222" customWidth="1"/>
    <col min="1300" max="1536" width="9.140625" style="222"/>
    <col min="1537" max="1538" width="7.5703125" style="222" customWidth="1"/>
    <col min="1539" max="1539" width="24.7109375" style="222" customWidth="1"/>
    <col min="1540" max="1540" width="15.28515625" style="222" customWidth="1"/>
    <col min="1541" max="1541" width="27" style="222" customWidth="1"/>
    <col min="1542" max="1542" width="13.5703125" style="222" customWidth="1"/>
    <col min="1543" max="1543" width="16.42578125" style="222" customWidth="1"/>
    <col min="1544" max="1544" width="16.28515625" style="222" customWidth="1"/>
    <col min="1545" max="1552" width="0" style="222" hidden="1" customWidth="1"/>
    <col min="1553" max="1553" width="16.28515625" style="222" customWidth="1"/>
    <col min="1554" max="1555" width="10.28515625" style="222" customWidth="1"/>
    <col min="1556" max="1792" width="9.140625" style="222"/>
    <col min="1793" max="1794" width="7.5703125" style="222" customWidth="1"/>
    <col min="1795" max="1795" width="24.7109375" style="222" customWidth="1"/>
    <col min="1796" max="1796" width="15.28515625" style="222" customWidth="1"/>
    <col min="1797" max="1797" width="27" style="222" customWidth="1"/>
    <col min="1798" max="1798" width="13.5703125" style="222" customWidth="1"/>
    <col min="1799" max="1799" width="16.42578125" style="222" customWidth="1"/>
    <col min="1800" max="1800" width="16.28515625" style="222" customWidth="1"/>
    <col min="1801" max="1808" width="0" style="222" hidden="1" customWidth="1"/>
    <col min="1809" max="1809" width="16.28515625" style="222" customWidth="1"/>
    <col min="1810" max="1811" width="10.28515625" style="222" customWidth="1"/>
    <col min="1812" max="2048" width="9.140625" style="222"/>
    <col min="2049" max="2050" width="7.5703125" style="222" customWidth="1"/>
    <col min="2051" max="2051" width="24.7109375" style="222" customWidth="1"/>
    <col min="2052" max="2052" width="15.28515625" style="222" customWidth="1"/>
    <col min="2053" max="2053" width="27" style="222" customWidth="1"/>
    <col min="2054" max="2054" width="13.5703125" style="222" customWidth="1"/>
    <col min="2055" max="2055" width="16.42578125" style="222" customWidth="1"/>
    <col min="2056" max="2056" width="16.28515625" style="222" customWidth="1"/>
    <col min="2057" max="2064" width="0" style="222" hidden="1" customWidth="1"/>
    <col min="2065" max="2065" width="16.28515625" style="222" customWidth="1"/>
    <col min="2066" max="2067" width="10.28515625" style="222" customWidth="1"/>
    <col min="2068" max="2304" width="9.140625" style="222"/>
    <col min="2305" max="2306" width="7.5703125" style="222" customWidth="1"/>
    <col min="2307" max="2307" width="24.7109375" style="222" customWidth="1"/>
    <col min="2308" max="2308" width="15.28515625" style="222" customWidth="1"/>
    <col min="2309" max="2309" width="27" style="222" customWidth="1"/>
    <col min="2310" max="2310" width="13.5703125" style="222" customWidth="1"/>
    <col min="2311" max="2311" width="16.42578125" style="222" customWidth="1"/>
    <col min="2312" max="2312" width="16.28515625" style="222" customWidth="1"/>
    <col min="2313" max="2320" width="0" style="222" hidden="1" customWidth="1"/>
    <col min="2321" max="2321" width="16.28515625" style="222" customWidth="1"/>
    <col min="2322" max="2323" width="10.28515625" style="222" customWidth="1"/>
    <col min="2324" max="2560" width="9.140625" style="222"/>
    <col min="2561" max="2562" width="7.5703125" style="222" customWidth="1"/>
    <col min="2563" max="2563" width="24.7109375" style="222" customWidth="1"/>
    <col min="2564" max="2564" width="15.28515625" style="222" customWidth="1"/>
    <col min="2565" max="2565" width="27" style="222" customWidth="1"/>
    <col min="2566" max="2566" width="13.5703125" style="222" customWidth="1"/>
    <col min="2567" max="2567" width="16.42578125" style="222" customWidth="1"/>
    <col min="2568" max="2568" width="16.28515625" style="222" customWidth="1"/>
    <col min="2569" max="2576" width="0" style="222" hidden="1" customWidth="1"/>
    <col min="2577" max="2577" width="16.28515625" style="222" customWidth="1"/>
    <col min="2578" max="2579" width="10.28515625" style="222" customWidth="1"/>
    <col min="2580" max="2816" width="9.140625" style="222"/>
    <col min="2817" max="2818" width="7.5703125" style="222" customWidth="1"/>
    <col min="2819" max="2819" width="24.7109375" style="222" customWidth="1"/>
    <col min="2820" max="2820" width="15.28515625" style="222" customWidth="1"/>
    <col min="2821" max="2821" width="27" style="222" customWidth="1"/>
    <col min="2822" max="2822" width="13.5703125" style="222" customWidth="1"/>
    <col min="2823" max="2823" width="16.42578125" style="222" customWidth="1"/>
    <col min="2824" max="2824" width="16.28515625" style="222" customWidth="1"/>
    <col min="2825" max="2832" width="0" style="222" hidden="1" customWidth="1"/>
    <col min="2833" max="2833" width="16.28515625" style="222" customWidth="1"/>
    <col min="2834" max="2835" width="10.28515625" style="222" customWidth="1"/>
    <col min="2836" max="3072" width="9.140625" style="222"/>
    <col min="3073" max="3074" width="7.5703125" style="222" customWidth="1"/>
    <col min="3075" max="3075" width="24.7109375" style="222" customWidth="1"/>
    <col min="3076" max="3076" width="15.28515625" style="222" customWidth="1"/>
    <col min="3077" max="3077" width="27" style="222" customWidth="1"/>
    <col min="3078" max="3078" width="13.5703125" style="222" customWidth="1"/>
    <col min="3079" max="3079" width="16.42578125" style="222" customWidth="1"/>
    <col min="3080" max="3080" width="16.28515625" style="222" customWidth="1"/>
    <col min="3081" max="3088" width="0" style="222" hidden="1" customWidth="1"/>
    <col min="3089" max="3089" width="16.28515625" style="222" customWidth="1"/>
    <col min="3090" max="3091" width="10.28515625" style="222" customWidth="1"/>
    <col min="3092" max="3328" width="9.140625" style="222"/>
    <col min="3329" max="3330" width="7.5703125" style="222" customWidth="1"/>
    <col min="3331" max="3331" width="24.7109375" style="222" customWidth="1"/>
    <col min="3332" max="3332" width="15.28515625" style="222" customWidth="1"/>
    <col min="3333" max="3333" width="27" style="222" customWidth="1"/>
    <col min="3334" max="3334" width="13.5703125" style="222" customWidth="1"/>
    <col min="3335" max="3335" width="16.42578125" style="222" customWidth="1"/>
    <col min="3336" max="3336" width="16.28515625" style="222" customWidth="1"/>
    <col min="3337" max="3344" width="0" style="222" hidden="1" customWidth="1"/>
    <col min="3345" max="3345" width="16.28515625" style="222" customWidth="1"/>
    <col min="3346" max="3347" width="10.28515625" style="222" customWidth="1"/>
    <col min="3348" max="3584" width="9.140625" style="222"/>
    <col min="3585" max="3586" width="7.5703125" style="222" customWidth="1"/>
    <col min="3587" max="3587" width="24.7109375" style="222" customWidth="1"/>
    <col min="3588" max="3588" width="15.28515625" style="222" customWidth="1"/>
    <col min="3589" max="3589" width="27" style="222" customWidth="1"/>
    <col min="3590" max="3590" width="13.5703125" style="222" customWidth="1"/>
    <col min="3591" max="3591" width="16.42578125" style="222" customWidth="1"/>
    <col min="3592" max="3592" width="16.28515625" style="222" customWidth="1"/>
    <col min="3593" max="3600" width="0" style="222" hidden="1" customWidth="1"/>
    <col min="3601" max="3601" width="16.28515625" style="222" customWidth="1"/>
    <col min="3602" max="3603" width="10.28515625" style="222" customWidth="1"/>
    <col min="3604" max="3840" width="9.140625" style="222"/>
    <col min="3841" max="3842" width="7.5703125" style="222" customWidth="1"/>
    <col min="3843" max="3843" width="24.7109375" style="222" customWidth="1"/>
    <col min="3844" max="3844" width="15.28515625" style="222" customWidth="1"/>
    <col min="3845" max="3845" width="27" style="222" customWidth="1"/>
    <col min="3846" max="3846" width="13.5703125" style="222" customWidth="1"/>
    <col min="3847" max="3847" width="16.42578125" style="222" customWidth="1"/>
    <col min="3848" max="3848" width="16.28515625" style="222" customWidth="1"/>
    <col min="3849" max="3856" width="0" style="222" hidden="1" customWidth="1"/>
    <col min="3857" max="3857" width="16.28515625" style="222" customWidth="1"/>
    <col min="3858" max="3859" width="10.28515625" style="222" customWidth="1"/>
    <col min="3860" max="4096" width="9.140625" style="222"/>
    <col min="4097" max="4098" width="7.5703125" style="222" customWidth="1"/>
    <col min="4099" max="4099" width="24.7109375" style="222" customWidth="1"/>
    <col min="4100" max="4100" width="15.28515625" style="222" customWidth="1"/>
    <col min="4101" max="4101" width="27" style="222" customWidth="1"/>
    <col min="4102" max="4102" width="13.5703125" style="222" customWidth="1"/>
    <col min="4103" max="4103" width="16.42578125" style="222" customWidth="1"/>
    <col min="4104" max="4104" width="16.28515625" style="222" customWidth="1"/>
    <col min="4105" max="4112" width="0" style="222" hidden="1" customWidth="1"/>
    <col min="4113" max="4113" width="16.28515625" style="222" customWidth="1"/>
    <col min="4114" max="4115" width="10.28515625" style="222" customWidth="1"/>
    <col min="4116" max="4352" width="9.140625" style="222"/>
    <col min="4353" max="4354" width="7.5703125" style="222" customWidth="1"/>
    <col min="4355" max="4355" width="24.7109375" style="222" customWidth="1"/>
    <col min="4356" max="4356" width="15.28515625" style="222" customWidth="1"/>
    <col min="4357" max="4357" width="27" style="222" customWidth="1"/>
    <col min="4358" max="4358" width="13.5703125" style="222" customWidth="1"/>
    <col min="4359" max="4359" width="16.42578125" style="222" customWidth="1"/>
    <col min="4360" max="4360" width="16.28515625" style="222" customWidth="1"/>
    <col min="4361" max="4368" width="0" style="222" hidden="1" customWidth="1"/>
    <col min="4369" max="4369" width="16.28515625" style="222" customWidth="1"/>
    <col min="4370" max="4371" width="10.28515625" style="222" customWidth="1"/>
    <col min="4372" max="4608" width="9.140625" style="222"/>
    <col min="4609" max="4610" width="7.5703125" style="222" customWidth="1"/>
    <col min="4611" max="4611" width="24.7109375" style="222" customWidth="1"/>
    <col min="4612" max="4612" width="15.28515625" style="222" customWidth="1"/>
    <col min="4613" max="4613" width="27" style="222" customWidth="1"/>
    <col min="4614" max="4614" width="13.5703125" style="222" customWidth="1"/>
    <col min="4615" max="4615" width="16.42578125" style="222" customWidth="1"/>
    <col min="4616" max="4616" width="16.28515625" style="222" customWidth="1"/>
    <col min="4617" max="4624" width="0" style="222" hidden="1" customWidth="1"/>
    <col min="4625" max="4625" width="16.28515625" style="222" customWidth="1"/>
    <col min="4626" max="4627" width="10.28515625" style="222" customWidth="1"/>
    <col min="4628" max="4864" width="9.140625" style="222"/>
    <col min="4865" max="4866" width="7.5703125" style="222" customWidth="1"/>
    <col min="4867" max="4867" width="24.7109375" style="222" customWidth="1"/>
    <col min="4868" max="4868" width="15.28515625" style="222" customWidth="1"/>
    <col min="4869" max="4869" width="27" style="222" customWidth="1"/>
    <col min="4870" max="4870" width="13.5703125" style="222" customWidth="1"/>
    <col min="4871" max="4871" width="16.42578125" style="222" customWidth="1"/>
    <col min="4872" max="4872" width="16.28515625" style="222" customWidth="1"/>
    <col min="4873" max="4880" width="0" style="222" hidden="1" customWidth="1"/>
    <col min="4881" max="4881" width="16.28515625" style="222" customWidth="1"/>
    <col min="4882" max="4883" width="10.28515625" style="222" customWidth="1"/>
    <col min="4884" max="5120" width="9.140625" style="222"/>
    <col min="5121" max="5122" width="7.5703125" style="222" customWidth="1"/>
    <col min="5123" max="5123" width="24.7109375" style="222" customWidth="1"/>
    <col min="5124" max="5124" width="15.28515625" style="222" customWidth="1"/>
    <col min="5125" max="5125" width="27" style="222" customWidth="1"/>
    <col min="5126" max="5126" width="13.5703125" style="222" customWidth="1"/>
    <col min="5127" max="5127" width="16.42578125" style="222" customWidth="1"/>
    <col min="5128" max="5128" width="16.28515625" style="222" customWidth="1"/>
    <col min="5129" max="5136" width="0" style="222" hidden="1" customWidth="1"/>
    <col min="5137" max="5137" width="16.28515625" style="222" customWidth="1"/>
    <col min="5138" max="5139" width="10.28515625" style="222" customWidth="1"/>
    <col min="5140" max="5376" width="9.140625" style="222"/>
    <col min="5377" max="5378" width="7.5703125" style="222" customWidth="1"/>
    <col min="5379" max="5379" width="24.7109375" style="222" customWidth="1"/>
    <col min="5380" max="5380" width="15.28515625" style="222" customWidth="1"/>
    <col min="5381" max="5381" width="27" style="222" customWidth="1"/>
    <col min="5382" max="5382" width="13.5703125" style="222" customWidth="1"/>
    <col min="5383" max="5383" width="16.42578125" style="222" customWidth="1"/>
    <col min="5384" max="5384" width="16.28515625" style="222" customWidth="1"/>
    <col min="5385" max="5392" width="0" style="222" hidden="1" customWidth="1"/>
    <col min="5393" max="5393" width="16.28515625" style="222" customWidth="1"/>
    <col min="5394" max="5395" width="10.28515625" style="222" customWidth="1"/>
    <col min="5396" max="5632" width="9.140625" style="222"/>
    <col min="5633" max="5634" width="7.5703125" style="222" customWidth="1"/>
    <col min="5635" max="5635" width="24.7109375" style="222" customWidth="1"/>
    <col min="5636" max="5636" width="15.28515625" style="222" customWidth="1"/>
    <col min="5637" max="5637" width="27" style="222" customWidth="1"/>
    <col min="5638" max="5638" width="13.5703125" style="222" customWidth="1"/>
    <col min="5639" max="5639" width="16.42578125" style="222" customWidth="1"/>
    <col min="5640" max="5640" width="16.28515625" style="222" customWidth="1"/>
    <col min="5641" max="5648" width="0" style="222" hidden="1" customWidth="1"/>
    <col min="5649" max="5649" width="16.28515625" style="222" customWidth="1"/>
    <col min="5650" max="5651" width="10.28515625" style="222" customWidth="1"/>
    <col min="5652" max="5888" width="9.140625" style="222"/>
    <col min="5889" max="5890" width="7.5703125" style="222" customWidth="1"/>
    <col min="5891" max="5891" width="24.7109375" style="222" customWidth="1"/>
    <col min="5892" max="5892" width="15.28515625" style="222" customWidth="1"/>
    <col min="5893" max="5893" width="27" style="222" customWidth="1"/>
    <col min="5894" max="5894" width="13.5703125" style="222" customWidth="1"/>
    <col min="5895" max="5895" width="16.42578125" style="222" customWidth="1"/>
    <col min="5896" max="5896" width="16.28515625" style="222" customWidth="1"/>
    <col min="5897" max="5904" width="0" style="222" hidden="1" customWidth="1"/>
    <col min="5905" max="5905" width="16.28515625" style="222" customWidth="1"/>
    <col min="5906" max="5907" width="10.28515625" style="222" customWidth="1"/>
    <col min="5908" max="6144" width="9.140625" style="222"/>
    <col min="6145" max="6146" width="7.5703125" style="222" customWidth="1"/>
    <col min="6147" max="6147" width="24.7109375" style="222" customWidth="1"/>
    <col min="6148" max="6148" width="15.28515625" style="222" customWidth="1"/>
    <col min="6149" max="6149" width="27" style="222" customWidth="1"/>
    <col min="6150" max="6150" width="13.5703125" style="222" customWidth="1"/>
    <col min="6151" max="6151" width="16.42578125" style="222" customWidth="1"/>
    <col min="6152" max="6152" width="16.28515625" style="222" customWidth="1"/>
    <col min="6153" max="6160" width="0" style="222" hidden="1" customWidth="1"/>
    <col min="6161" max="6161" width="16.28515625" style="222" customWidth="1"/>
    <col min="6162" max="6163" width="10.28515625" style="222" customWidth="1"/>
    <col min="6164" max="6400" width="9.140625" style="222"/>
    <col min="6401" max="6402" width="7.5703125" style="222" customWidth="1"/>
    <col min="6403" max="6403" width="24.7109375" style="222" customWidth="1"/>
    <col min="6404" max="6404" width="15.28515625" style="222" customWidth="1"/>
    <col min="6405" max="6405" width="27" style="222" customWidth="1"/>
    <col min="6406" max="6406" width="13.5703125" style="222" customWidth="1"/>
    <col min="6407" max="6407" width="16.42578125" style="222" customWidth="1"/>
    <col min="6408" max="6408" width="16.28515625" style="222" customWidth="1"/>
    <col min="6409" max="6416" width="0" style="222" hidden="1" customWidth="1"/>
    <col min="6417" max="6417" width="16.28515625" style="222" customWidth="1"/>
    <col min="6418" max="6419" width="10.28515625" style="222" customWidth="1"/>
    <col min="6420" max="6656" width="9.140625" style="222"/>
    <col min="6657" max="6658" width="7.5703125" style="222" customWidth="1"/>
    <col min="6659" max="6659" width="24.7109375" style="222" customWidth="1"/>
    <col min="6660" max="6660" width="15.28515625" style="222" customWidth="1"/>
    <col min="6661" max="6661" width="27" style="222" customWidth="1"/>
    <col min="6662" max="6662" width="13.5703125" style="222" customWidth="1"/>
    <col min="6663" max="6663" width="16.42578125" style="222" customWidth="1"/>
    <col min="6664" max="6664" width="16.28515625" style="222" customWidth="1"/>
    <col min="6665" max="6672" width="0" style="222" hidden="1" customWidth="1"/>
    <col min="6673" max="6673" width="16.28515625" style="222" customWidth="1"/>
    <col min="6674" max="6675" width="10.28515625" style="222" customWidth="1"/>
    <col min="6676" max="6912" width="9.140625" style="222"/>
    <col min="6913" max="6914" width="7.5703125" style="222" customWidth="1"/>
    <col min="6915" max="6915" width="24.7109375" style="222" customWidth="1"/>
    <col min="6916" max="6916" width="15.28515625" style="222" customWidth="1"/>
    <col min="6917" max="6917" width="27" style="222" customWidth="1"/>
    <col min="6918" max="6918" width="13.5703125" style="222" customWidth="1"/>
    <col min="6919" max="6919" width="16.42578125" style="222" customWidth="1"/>
    <col min="6920" max="6920" width="16.28515625" style="222" customWidth="1"/>
    <col min="6921" max="6928" width="0" style="222" hidden="1" customWidth="1"/>
    <col min="6929" max="6929" width="16.28515625" style="222" customWidth="1"/>
    <col min="6930" max="6931" width="10.28515625" style="222" customWidth="1"/>
    <col min="6932" max="7168" width="9.140625" style="222"/>
    <col min="7169" max="7170" width="7.5703125" style="222" customWidth="1"/>
    <col min="7171" max="7171" width="24.7109375" style="222" customWidth="1"/>
    <col min="7172" max="7172" width="15.28515625" style="222" customWidth="1"/>
    <col min="7173" max="7173" width="27" style="222" customWidth="1"/>
    <col min="7174" max="7174" width="13.5703125" style="222" customWidth="1"/>
    <col min="7175" max="7175" width="16.42578125" style="222" customWidth="1"/>
    <col min="7176" max="7176" width="16.28515625" style="222" customWidth="1"/>
    <col min="7177" max="7184" width="0" style="222" hidden="1" customWidth="1"/>
    <col min="7185" max="7185" width="16.28515625" style="222" customWidth="1"/>
    <col min="7186" max="7187" width="10.28515625" style="222" customWidth="1"/>
    <col min="7188" max="7424" width="9.140625" style="222"/>
    <col min="7425" max="7426" width="7.5703125" style="222" customWidth="1"/>
    <col min="7427" max="7427" width="24.7109375" style="222" customWidth="1"/>
    <col min="7428" max="7428" width="15.28515625" style="222" customWidth="1"/>
    <col min="7429" max="7429" width="27" style="222" customWidth="1"/>
    <col min="7430" max="7430" width="13.5703125" style="222" customWidth="1"/>
    <col min="7431" max="7431" width="16.42578125" style="222" customWidth="1"/>
    <col min="7432" max="7432" width="16.28515625" style="222" customWidth="1"/>
    <col min="7433" max="7440" width="0" style="222" hidden="1" customWidth="1"/>
    <col min="7441" max="7441" width="16.28515625" style="222" customWidth="1"/>
    <col min="7442" max="7443" width="10.28515625" style="222" customWidth="1"/>
    <col min="7444" max="7680" width="9.140625" style="222"/>
    <col min="7681" max="7682" width="7.5703125" style="222" customWidth="1"/>
    <col min="7683" max="7683" width="24.7109375" style="222" customWidth="1"/>
    <col min="7684" max="7684" width="15.28515625" style="222" customWidth="1"/>
    <col min="7685" max="7685" width="27" style="222" customWidth="1"/>
    <col min="7686" max="7686" width="13.5703125" style="222" customWidth="1"/>
    <col min="7687" max="7687" width="16.42578125" style="222" customWidth="1"/>
    <col min="7688" max="7688" width="16.28515625" style="222" customWidth="1"/>
    <col min="7689" max="7696" width="0" style="222" hidden="1" customWidth="1"/>
    <col min="7697" max="7697" width="16.28515625" style="222" customWidth="1"/>
    <col min="7698" max="7699" width="10.28515625" style="222" customWidth="1"/>
    <col min="7700" max="7936" width="9.140625" style="222"/>
    <col min="7937" max="7938" width="7.5703125" style="222" customWidth="1"/>
    <col min="7939" max="7939" width="24.7109375" style="222" customWidth="1"/>
    <col min="7940" max="7940" width="15.28515625" style="222" customWidth="1"/>
    <col min="7941" max="7941" width="27" style="222" customWidth="1"/>
    <col min="7942" max="7942" width="13.5703125" style="222" customWidth="1"/>
    <col min="7943" max="7943" width="16.42578125" style="222" customWidth="1"/>
    <col min="7944" max="7944" width="16.28515625" style="222" customWidth="1"/>
    <col min="7945" max="7952" width="0" style="222" hidden="1" customWidth="1"/>
    <col min="7953" max="7953" width="16.28515625" style="222" customWidth="1"/>
    <col min="7954" max="7955" width="10.28515625" style="222" customWidth="1"/>
    <col min="7956" max="8192" width="9.140625" style="222"/>
    <col min="8193" max="8194" width="7.5703125" style="222" customWidth="1"/>
    <col min="8195" max="8195" width="24.7109375" style="222" customWidth="1"/>
    <col min="8196" max="8196" width="15.28515625" style="222" customWidth="1"/>
    <col min="8197" max="8197" width="27" style="222" customWidth="1"/>
    <col min="8198" max="8198" width="13.5703125" style="222" customWidth="1"/>
    <col min="8199" max="8199" width="16.42578125" style="222" customWidth="1"/>
    <col min="8200" max="8200" width="16.28515625" style="222" customWidth="1"/>
    <col min="8201" max="8208" width="0" style="222" hidden="1" customWidth="1"/>
    <col min="8209" max="8209" width="16.28515625" style="222" customWidth="1"/>
    <col min="8210" max="8211" width="10.28515625" style="222" customWidth="1"/>
    <col min="8212" max="8448" width="9.140625" style="222"/>
    <col min="8449" max="8450" width="7.5703125" style="222" customWidth="1"/>
    <col min="8451" max="8451" width="24.7109375" style="222" customWidth="1"/>
    <col min="8452" max="8452" width="15.28515625" style="222" customWidth="1"/>
    <col min="8453" max="8453" width="27" style="222" customWidth="1"/>
    <col min="8454" max="8454" width="13.5703125" style="222" customWidth="1"/>
    <col min="8455" max="8455" width="16.42578125" style="222" customWidth="1"/>
    <col min="8456" max="8456" width="16.28515625" style="222" customWidth="1"/>
    <col min="8457" max="8464" width="0" style="222" hidden="1" customWidth="1"/>
    <col min="8465" max="8465" width="16.28515625" style="222" customWidth="1"/>
    <col min="8466" max="8467" width="10.28515625" style="222" customWidth="1"/>
    <col min="8468" max="8704" width="9.140625" style="222"/>
    <col min="8705" max="8706" width="7.5703125" style="222" customWidth="1"/>
    <col min="8707" max="8707" width="24.7109375" style="222" customWidth="1"/>
    <col min="8708" max="8708" width="15.28515625" style="222" customWidth="1"/>
    <col min="8709" max="8709" width="27" style="222" customWidth="1"/>
    <col min="8710" max="8710" width="13.5703125" style="222" customWidth="1"/>
    <col min="8711" max="8711" width="16.42578125" style="222" customWidth="1"/>
    <col min="8712" max="8712" width="16.28515625" style="222" customWidth="1"/>
    <col min="8713" max="8720" width="0" style="222" hidden="1" customWidth="1"/>
    <col min="8721" max="8721" width="16.28515625" style="222" customWidth="1"/>
    <col min="8722" max="8723" width="10.28515625" style="222" customWidth="1"/>
    <col min="8724" max="8960" width="9.140625" style="222"/>
    <col min="8961" max="8962" width="7.5703125" style="222" customWidth="1"/>
    <col min="8963" max="8963" width="24.7109375" style="222" customWidth="1"/>
    <col min="8964" max="8964" width="15.28515625" style="222" customWidth="1"/>
    <col min="8965" max="8965" width="27" style="222" customWidth="1"/>
    <col min="8966" max="8966" width="13.5703125" style="222" customWidth="1"/>
    <col min="8967" max="8967" width="16.42578125" style="222" customWidth="1"/>
    <col min="8968" max="8968" width="16.28515625" style="222" customWidth="1"/>
    <col min="8969" max="8976" width="0" style="222" hidden="1" customWidth="1"/>
    <col min="8977" max="8977" width="16.28515625" style="222" customWidth="1"/>
    <col min="8978" max="8979" width="10.28515625" style="222" customWidth="1"/>
    <col min="8980" max="9216" width="9.140625" style="222"/>
    <col min="9217" max="9218" width="7.5703125" style="222" customWidth="1"/>
    <col min="9219" max="9219" width="24.7109375" style="222" customWidth="1"/>
    <col min="9220" max="9220" width="15.28515625" style="222" customWidth="1"/>
    <col min="9221" max="9221" width="27" style="222" customWidth="1"/>
    <col min="9222" max="9222" width="13.5703125" style="222" customWidth="1"/>
    <col min="9223" max="9223" width="16.42578125" style="222" customWidth="1"/>
    <col min="9224" max="9224" width="16.28515625" style="222" customWidth="1"/>
    <col min="9225" max="9232" width="0" style="222" hidden="1" customWidth="1"/>
    <col min="9233" max="9233" width="16.28515625" style="222" customWidth="1"/>
    <col min="9234" max="9235" width="10.28515625" style="222" customWidth="1"/>
    <col min="9236" max="9472" width="9.140625" style="222"/>
    <col min="9473" max="9474" width="7.5703125" style="222" customWidth="1"/>
    <col min="9475" max="9475" width="24.7109375" style="222" customWidth="1"/>
    <col min="9476" max="9476" width="15.28515625" style="222" customWidth="1"/>
    <col min="9477" max="9477" width="27" style="222" customWidth="1"/>
    <col min="9478" max="9478" width="13.5703125" style="222" customWidth="1"/>
    <col min="9479" max="9479" width="16.42578125" style="222" customWidth="1"/>
    <col min="9480" max="9480" width="16.28515625" style="222" customWidth="1"/>
    <col min="9481" max="9488" width="0" style="222" hidden="1" customWidth="1"/>
    <col min="9489" max="9489" width="16.28515625" style="222" customWidth="1"/>
    <col min="9490" max="9491" width="10.28515625" style="222" customWidth="1"/>
    <col min="9492" max="9728" width="9.140625" style="222"/>
    <col min="9729" max="9730" width="7.5703125" style="222" customWidth="1"/>
    <col min="9731" max="9731" width="24.7109375" style="222" customWidth="1"/>
    <col min="9732" max="9732" width="15.28515625" style="222" customWidth="1"/>
    <col min="9733" max="9733" width="27" style="222" customWidth="1"/>
    <col min="9734" max="9734" width="13.5703125" style="222" customWidth="1"/>
    <col min="9735" max="9735" width="16.42578125" style="222" customWidth="1"/>
    <col min="9736" max="9736" width="16.28515625" style="222" customWidth="1"/>
    <col min="9737" max="9744" width="0" style="222" hidden="1" customWidth="1"/>
    <col min="9745" max="9745" width="16.28515625" style="222" customWidth="1"/>
    <col min="9746" max="9747" width="10.28515625" style="222" customWidth="1"/>
    <col min="9748" max="9984" width="9.140625" style="222"/>
    <col min="9985" max="9986" width="7.5703125" style="222" customWidth="1"/>
    <col min="9987" max="9987" width="24.7109375" style="222" customWidth="1"/>
    <col min="9988" max="9988" width="15.28515625" style="222" customWidth="1"/>
    <col min="9989" max="9989" width="27" style="222" customWidth="1"/>
    <col min="9990" max="9990" width="13.5703125" style="222" customWidth="1"/>
    <col min="9991" max="9991" width="16.42578125" style="222" customWidth="1"/>
    <col min="9992" max="9992" width="16.28515625" style="222" customWidth="1"/>
    <col min="9993" max="10000" width="0" style="222" hidden="1" customWidth="1"/>
    <col min="10001" max="10001" width="16.28515625" style="222" customWidth="1"/>
    <col min="10002" max="10003" width="10.28515625" style="222" customWidth="1"/>
    <col min="10004" max="10240" width="9.140625" style="222"/>
    <col min="10241" max="10242" width="7.5703125" style="222" customWidth="1"/>
    <col min="10243" max="10243" width="24.7109375" style="222" customWidth="1"/>
    <col min="10244" max="10244" width="15.28515625" style="222" customWidth="1"/>
    <col min="10245" max="10245" width="27" style="222" customWidth="1"/>
    <col min="10246" max="10246" width="13.5703125" style="222" customWidth="1"/>
    <col min="10247" max="10247" width="16.42578125" style="222" customWidth="1"/>
    <col min="10248" max="10248" width="16.28515625" style="222" customWidth="1"/>
    <col min="10249" max="10256" width="0" style="222" hidden="1" customWidth="1"/>
    <col min="10257" max="10257" width="16.28515625" style="222" customWidth="1"/>
    <col min="10258" max="10259" width="10.28515625" style="222" customWidth="1"/>
    <col min="10260" max="10496" width="9.140625" style="222"/>
    <col min="10497" max="10498" width="7.5703125" style="222" customWidth="1"/>
    <col min="10499" max="10499" width="24.7109375" style="222" customWidth="1"/>
    <col min="10500" max="10500" width="15.28515625" style="222" customWidth="1"/>
    <col min="10501" max="10501" width="27" style="222" customWidth="1"/>
    <col min="10502" max="10502" width="13.5703125" style="222" customWidth="1"/>
    <col min="10503" max="10503" width="16.42578125" style="222" customWidth="1"/>
    <col min="10504" max="10504" width="16.28515625" style="222" customWidth="1"/>
    <col min="10505" max="10512" width="0" style="222" hidden="1" customWidth="1"/>
    <col min="10513" max="10513" width="16.28515625" style="222" customWidth="1"/>
    <col min="10514" max="10515" width="10.28515625" style="222" customWidth="1"/>
    <col min="10516" max="10752" width="9.140625" style="222"/>
    <col min="10753" max="10754" width="7.5703125" style="222" customWidth="1"/>
    <col min="10755" max="10755" width="24.7109375" style="222" customWidth="1"/>
    <col min="10756" max="10756" width="15.28515625" style="222" customWidth="1"/>
    <col min="10757" max="10757" width="27" style="222" customWidth="1"/>
    <col min="10758" max="10758" width="13.5703125" style="222" customWidth="1"/>
    <col min="10759" max="10759" width="16.42578125" style="222" customWidth="1"/>
    <col min="10760" max="10760" width="16.28515625" style="222" customWidth="1"/>
    <col min="10761" max="10768" width="0" style="222" hidden="1" customWidth="1"/>
    <col min="10769" max="10769" width="16.28515625" style="222" customWidth="1"/>
    <col min="10770" max="10771" width="10.28515625" style="222" customWidth="1"/>
    <col min="10772" max="11008" width="9.140625" style="222"/>
    <col min="11009" max="11010" width="7.5703125" style="222" customWidth="1"/>
    <col min="11011" max="11011" width="24.7109375" style="222" customWidth="1"/>
    <col min="11012" max="11012" width="15.28515625" style="222" customWidth="1"/>
    <col min="11013" max="11013" width="27" style="222" customWidth="1"/>
    <col min="11014" max="11014" width="13.5703125" style="222" customWidth="1"/>
    <col min="11015" max="11015" width="16.42578125" style="222" customWidth="1"/>
    <col min="11016" max="11016" width="16.28515625" style="222" customWidth="1"/>
    <col min="11017" max="11024" width="0" style="222" hidden="1" customWidth="1"/>
    <col min="11025" max="11025" width="16.28515625" style="222" customWidth="1"/>
    <col min="11026" max="11027" width="10.28515625" style="222" customWidth="1"/>
    <col min="11028" max="11264" width="9.140625" style="222"/>
    <col min="11265" max="11266" width="7.5703125" style="222" customWidth="1"/>
    <col min="11267" max="11267" width="24.7109375" style="222" customWidth="1"/>
    <col min="11268" max="11268" width="15.28515625" style="222" customWidth="1"/>
    <col min="11269" max="11269" width="27" style="222" customWidth="1"/>
    <col min="11270" max="11270" width="13.5703125" style="222" customWidth="1"/>
    <col min="11271" max="11271" width="16.42578125" style="222" customWidth="1"/>
    <col min="11272" max="11272" width="16.28515625" style="222" customWidth="1"/>
    <col min="11273" max="11280" width="0" style="222" hidden="1" customWidth="1"/>
    <col min="11281" max="11281" width="16.28515625" style="222" customWidth="1"/>
    <col min="11282" max="11283" width="10.28515625" style="222" customWidth="1"/>
    <col min="11284" max="11520" width="9.140625" style="222"/>
    <col min="11521" max="11522" width="7.5703125" style="222" customWidth="1"/>
    <col min="11523" max="11523" width="24.7109375" style="222" customWidth="1"/>
    <col min="11524" max="11524" width="15.28515625" style="222" customWidth="1"/>
    <col min="11525" max="11525" width="27" style="222" customWidth="1"/>
    <col min="11526" max="11526" width="13.5703125" style="222" customWidth="1"/>
    <col min="11527" max="11527" width="16.42578125" style="222" customWidth="1"/>
    <col min="11528" max="11528" width="16.28515625" style="222" customWidth="1"/>
    <col min="11529" max="11536" width="0" style="222" hidden="1" customWidth="1"/>
    <col min="11537" max="11537" width="16.28515625" style="222" customWidth="1"/>
    <col min="11538" max="11539" width="10.28515625" style="222" customWidth="1"/>
    <col min="11540" max="11776" width="9.140625" style="222"/>
    <col min="11777" max="11778" width="7.5703125" style="222" customWidth="1"/>
    <col min="11779" max="11779" width="24.7109375" style="222" customWidth="1"/>
    <col min="11780" max="11780" width="15.28515625" style="222" customWidth="1"/>
    <col min="11781" max="11781" width="27" style="222" customWidth="1"/>
    <col min="11782" max="11782" width="13.5703125" style="222" customWidth="1"/>
    <col min="11783" max="11783" width="16.42578125" style="222" customWidth="1"/>
    <col min="11784" max="11784" width="16.28515625" style="222" customWidth="1"/>
    <col min="11785" max="11792" width="0" style="222" hidden="1" customWidth="1"/>
    <col min="11793" max="11793" width="16.28515625" style="222" customWidth="1"/>
    <col min="11794" max="11795" width="10.28515625" style="222" customWidth="1"/>
    <col min="11796" max="12032" width="9.140625" style="222"/>
    <col min="12033" max="12034" width="7.5703125" style="222" customWidth="1"/>
    <col min="12035" max="12035" width="24.7109375" style="222" customWidth="1"/>
    <col min="12036" max="12036" width="15.28515625" style="222" customWidth="1"/>
    <col min="12037" max="12037" width="27" style="222" customWidth="1"/>
    <col min="12038" max="12038" width="13.5703125" style="222" customWidth="1"/>
    <col min="12039" max="12039" width="16.42578125" style="222" customWidth="1"/>
    <col min="12040" max="12040" width="16.28515625" style="222" customWidth="1"/>
    <col min="12041" max="12048" width="0" style="222" hidden="1" customWidth="1"/>
    <col min="12049" max="12049" width="16.28515625" style="222" customWidth="1"/>
    <col min="12050" max="12051" width="10.28515625" style="222" customWidth="1"/>
    <col min="12052" max="12288" width="9.140625" style="222"/>
    <col min="12289" max="12290" width="7.5703125" style="222" customWidth="1"/>
    <col min="12291" max="12291" width="24.7109375" style="222" customWidth="1"/>
    <col min="12292" max="12292" width="15.28515625" style="222" customWidth="1"/>
    <col min="12293" max="12293" width="27" style="222" customWidth="1"/>
    <col min="12294" max="12294" width="13.5703125" style="222" customWidth="1"/>
    <col min="12295" max="12295" width="16.42578125" style="222" customWidth="1"/>
    <col min="12296" max="12296" width="16.28515625" style="222" customWidth="1"/>
    <col min="12297" max="12304" width="0" style="222" hidden="1" customWidth="1"/>
    <col min="12305" max="12305" width="16.28515625" style="222" customWidth="1"/>
    <col min="12306" max="12307" width="10.28515625" style="222" customWidth="1"/>
    <col min="12308" max="12544" width="9.140625" style="222"/>
    <col min="12545" max="12546" width="7.5703125" style="222" customWidth="1"/>
    <col min="12547" max="12547" width="24.7109375" style="222" customWidth="1"/>
    <col min="12548" max="12548" width="15.28515625" style="222" customWidth="1"/>
    <col min="12549" max="12549" width="27" style="222" customWidth="1"/>
    <col min="12550" max="12550" width="13.5703125" style="222" customWidth="1"/>
    <col min="12551" max="12551" width="16.42578125" style="222" customWidth="1"/>
    <col min="12552" max="12552" width="16.28515625" style="222" customWidth="1"/>
    <col min="12553" max="12560" width="0" style="222" hidden="1" customWidth="1"/>
    <col min="12561" max="12561" width="16.28515625" style="222" customWidth="1"/>
    <col min="12562" max="12563" width="10.28515625" style="222" customWidth="1"/>
    <col min="12564" max="12800" width="9.140625" style="222"/>
    <col min="12801" max="12802" width="7.5703125" style="222" customWidth="1"/>
    <col min="12803" max="12803" width="24.7109375" style="222" customWidth="1"/>
    <col min="12804" max="12804" width="15.28515625" style="222" customWidth="1"/>
    <col min="12805" max="12805" width="27" style="222" customWidth="1"/>
    <col min="12806" max="12806" width="13.5703125" style="222" customWidth="1"/>
    <col min="12807" max="12807" width="16.42578125" style="222" customWidth="1"/>
    <col min="12808" max="12808" width="16.28515625" style="222" customWidth="1"/>
    <col min="12809" max="12816" width="0" style="222" hidden="1" customWidth="1"/>
    <col min="12817" max="12817" width="16.28515625" style="222" customWidth="1"/>
    <col min="12818" max="12819" width="10.28515625" style="222" customWidth="1"/>
    <col min="12820" max="13056" width="9.140625" style="222"/>
    <col min="13057" max="13058" width="7.5703125" style="222" customWidth="1"/>
    <col min="13059" max="13059" width="24.7109375" style="222" customWidth="1"/>
    <col min="13060" max="13060" width="15.28515625" style="222" customWidth="1"/>
    <col min="13061" max="13061" width="27" style="222" customWidth="1"/>
    <col min="13062" max="13062" width="13.5703125" style="222" customWidth="1"/>
    <col min="13063" max="13063" width="16.42578125" style="222" customWidth="1"/>
    <col min="13064" max="13064" width="16.28515625" style="222" customWidth="1"/>
    <col min="13065" max="13072" width="0" style="222" hidden="1" customWidth="1"/>
    <col min="13073" max="13073" width="16.28515625" style="222" customWidth="1"/>
    <col min="13074" max="13075" width="10.28515625" style="222" customWidth="1"/>
    <col min="13076" max="13312" width="9.140625" style="222"/>
    <col min="13313" max="13314" width="7.5703125" style="222" customWidth="1"/>
    <col min="13315" max="13315" width="24.7109375" style="222" customWidth="1"/>
    <col min="13316" max="13316" width="15.28515625" style="222" customWidth="1"/>
    <col min="13317" max="13317" width="27" style="222" customWidth="1"/>
    <col min="13318" max="13318" width="13.5703125" style="222" customWidth="1"/>
    <col min="13319" max="13319" width="16.42578125" style="222" customWidth="1"/>
    <col min="13320" max="13320" width="16.28515625" style="222" customWidth="1"/>
    <col min="13321" max="13328" width="0" style="222" hidden="1" customWidth="1"/>
    <col min="13329" max="13329" width="16.28515625" style="222" customWidth="1"/>
    <col min="13330" max="13331" width="10.28515625" style="222" customWidth="1"/>
    <col min="13332" max="13568" width="9.140625" style="222"/>
    <col min="13569" max="13570" width="7.5703125" style="222" customWidth="1"/>
    <col min="13571" max="13571" width="24.7109375" style="222" customWidth="1"/>
    <col min="13572" max="13572" width="15.28515625" style="222" customWidth="1"/>
    <col min="13573" max="13573" width="27" style="222" customWidth="1"/>
    <col min="13574" max="13574" width="13.5703125" style="222" customWidth="1"/>
    <col min="13575" max="13575" width="16.42578125" style="222" customWidth="1"/>
    <col min="13576" max="13576" width="16.28515625" style="222" customWidth="1"/>
    <col min="13577" max="13584" width="0" style="222" hidden="1" customWidth="1"/>
    <col min="13585" max="13585" width="16.28515625" style="222" customWidth="1"/>
    <col min="13586" max="13587" width="10.28515625" style="222" customWidth="1"/>
    <col min="13588" max="13824" width="9.140625" style="222"/>
    <col min="13825" max="13826" width="7.5703125" style="222" customWidth="1"/>
    <col min="13827" max="13827" width="24.7109375" style="222" customWidth="1"/>
    <col min="13828" max="13828" width="15.28515625" style="222" customWidth="1"/>
    <col min="13829" max="13829" width="27" style="222" customWidth="1"/>
    <col min="13830" max="13830" width="13.5703125" style="222" customWidth="1"/>
    <col min="13831" max="13831" width="16.42578125" style="222" customWidth="1"/>
    <col min="13832" max="13832" width="16.28515625" style="222" customWidth="1"/>
    <col min="13833" max="13840" width="0" style="222" hidden="1" customWidth="1"/>
    <col min="13841" max="13841" width="16.28515625" style="222" customWidth="1"/>
    <col min="13842" max="13843" width="10.28515625" style="222" customWidth="1"/>
    <col min="13844" max="14080" width="9.140625" style="222"/>
    <col min="14081" max="14082" width="7.5703125" style="222" customWidth="1"/>
    <col min="14083" max="14083" width="24.7109375" style="222" customWidth="1"/>
    <col min="14084" max="14084" width="15.28515625" style="222" customWidth="1"/>
    <col min="14085" max="14085" width="27" style="222" customWidth="1"/>
    <col min="14086" max="14086" width="13.5703125" style="222" customWidth="1"/>
    <col min="14087" max="14087" width="16.42578125" style="222" customWidth="1"/>
    <col min="14088" max="14088" width="16.28515625" style="222" customWidth="1"/>
    <col min="14089" max="14096" width="0" style="222" hidden="1" customWidth="1"/>
    <col min="14097" max="14097" width="16.28515625" style="222" customWidth="1"/>
    <col min="14098" max="14099" width="10.28515625" style="222" customWidth="1"/>
    <col min="14100" max="14336" width="9.140625" style="222"/>
    <col min="14337" max="14338" width="7.5703125" style="222" customWidth="1"/>
    <col min="14339" max="14339" width="24.7109375" style="222" customWidth="1"/>
    <col min="14340" max="14340" width="15.28515625" style="222" customWidth="1"/>
    <col min="14341" max="14341" width="27" style="222" customWidth="1"/>
    <col min="14342" max="14342" width="13.5703125" style="222" customWidth="1"/>
    <col min="14343" max="14343" width="16.42578125" style="222" customWidth="1"/>
    <col min="14344" max="14344" width="16.28515625" style="222" customWidth="1"/>
    <col min="14345" max="14352" width="0" style="222" hidden="1" customWidth="1"/>
    <col min="14353" max="14353" width="16.28515625" style="222" customWidth="1"/>
    <col min="14354" max="14355" width="10.28515625" style="222" customWidth="1"/>
    <col min="14356" max="14592" width="9.140625" style="222"/>
    <col min="14593" max="14594" width="7.5703125" style="222" customWidth="1"/>
    <col min="14595" max="14595" width="24.7109375" style="222" customWidth="1"/>
    <col min="14596" max="14596" width="15.28515625" style="222" customWidth="1"/>
    <col min="14597" max="14597" width="27" style="222" customWidth="1"/>
    <col min="14598" max="14598" width="13.5703125" style="222" customWidth="1"/>
    <col min="14599" max="14599" width="16.42578125" style="222" customWidth="1"/>
    <col min="14600" max="14600" width="16.28515625" style="222" customWidth="1"/>
    <col min="14601" max="14608" width="0" style="222" hidden="1" customWidth="1"/>
    <col min="14609" max="14609" width="16.28515625" style="222" customWidth="1"/>
    <col min="14610" max="14611" width="10.28515625" style="222" customWidth="1"/>
    <col min="14612" max="14848" width="9.140625" style="222"/>
    <col min="14849" max="14850" width="7.5703125" style="222" customWidth="1"/>
    <col min="14851" max="14851" width="24.7109375" style="222" customWidth="1"/>
    <col min="14852" max="14852" width="15.28515625" style="222" customWidth="1"/>
    <col min="14853" max="14853" width="27" style="222" customWidth="1"/>
    <col min="14854" max="14854" width="13.5703125" style="222" customWidth="1"/>
    <col min="14855" max="14855" width="16.42578125" style="222" customWidth="1"/>
    <col min="14856" max="14856" width="16.28515625" style="222" customWidth="1"/>
    <col min="14857" max="14864" width="0" style="222" hidden="1" customWidth="1"/>
    <col min="14865" max="14865" width="16.28515625" style="222" customWidth="1"/>
    <col min="14866" max="14867" width="10.28515625" style="222" customWidth="1"/>
    <col min="14868" max="15104" width="9.140625" style="222"/>
    <col min="15105" max="15106" width="7.5703125" style="222" customWidth="1"/>
    <col min="15107" max="15107" width="24.7109375" style="222" customWidth="1"/>
    <col min="15108" max="15108" width="15.28515625" style="222" customWidth="1"/>
    <col min="15109" max="15109" width="27" style="222" customWidth="1"/>
    <col min="15110" max="15110" width="13.5703125" style="222" customWidth="1"/>
    <col min="15111" max="15111" width="16.42578125" style="222" customWidth="1"/>
    <col min="15112" max="15112" width="16.28515625" style="222" customWidth="1"/>
    <col min="15113" max="15120" width="0" style="222" hidden="1" customWidth="1"/>
    <col min="15121" max="15121" width="16.28515625" style="222" customWidth="1"/>
    <col min="15122" max="15123" width="10.28515625" style="222" customWidth="1"/>
    <col min="15124" max="15360" width="9.140625" style="222"/>
    <col min="15361" max="15362" width="7.5703125" style="222" customWidth="1"/>
    <col min="15363" max="15363" width="24.7109375" style="222" customWidth="1"/>
    <col min="15364" max="15364" width="15.28515625" style="222" customWidth="1"/>
    <col min="15365" max="15365" width="27" style="222" customWidth="1"/>
    <col min="15366" max="15366" width="13.5703125" style="222" customWidth="1"/>
    <col min="15367" max="15367" width="16.42578125" style="222" customWidth="1"/>
    <col min="15368" max="15368" width="16.28515625" style="222" customWidth="1"/>
    <col min="15369" max="15376" width="0" style="222" hidden="1" customWidth="1"/>
    <col min="15377" max="15377" width="16.28515625" style="222" customWidth="1"/>
    <col min="15378" max="15379" width="10.28515625" style="222" customWidth="1"/>
    <col min="15380" max="15616" width="9.140625" style="222"/>
    <col min="15617" max="15618" width="7.5703125" style="222" customWidth="1"/>
    <col min="15619" max="15619" width="24.7109375" style="222" customWidth="1"/>
    <col min="15620" max="15620" width="15.28515625" style="222" customWidth="1"/>
    <col min="15621" max="15621" width="27" style="222" customWidth="1"/>
    <col min="15622" max="15622" width="13.5703125" style="222" customWidth="1"/>
    <col min="15623" max="15623" width="16.42578125" style="222" customWidth="1"/>
    <col min="15624" max="15624" width="16.28515625" style="222" customWidth="1"/>
    <col min="15625" max="15632" width="0" style="222" hidden="1" customWidth="1"/>
    <col min="15633" max="15633" width="16.28515625" style="222" customWidth="1"/>
    <col min="15634" max="15635" width="10.28515625" style="222" customWidth="1"/>
    <col min="15636" max="15872" width="9.140625" style="222"/>
    <col min="15873" max="15874" width="7.5703125" style="222" customWidth="1"/>
    <col min="15875" max="15875" width="24.7109375" style="222" customWidth="1"/>
    <col min="15876" max="15876" width="15.28515625" style="222" customWidth="1"/>
    <col min="15877" max="15877" width="27" style="222" customWidth="1"/>
    <col min="15878" max="15878" width="13.5703125" style="222" customWidth="1"/>
    <col min="15879" max="15879" width="16.42578125" style="222" customWidth="1"/>
    <col min="15880" max="15880" width="16.28515625" style="222" customWidth="1"/>
    <col min="15881" max="15888" width="0" style="222" hidden="1" customWidth="1"/>
    <col min="15889" max="15889" width="16.28515625" style="222" customWidth="1"/>
    <col min="15890" max="15891" width="10.28515625" style="222" customWidth="1"/>
    <col min="15892" max="16128" width="9.140625" style="222"/>
    <col min="16129" max="16130" width="7.5703125" style="222" customWidth="1"/>
    <col min="16131" max="16131" width="24.7109375" style="222" customWidth="1"/>
    <col min="16132" max="16132" width="15.28515625" style="222" customWidth="1"/>
    <col min="16133" max="16133" width="27" style="222" customWidth="1"/>
    <col min="16134" max="16134" width="13.5703125" style="222" customWidth="1"/>
    <col min="16135" max="16135" width="16.42578125" style="222" customWidth="1"/>
    <col min="16136" max="16136" width="16.28515625" style="222" customWidth="1"/>
    <col min="16137" max="16144" width="0" style="222" hidden="1" customWidth="1"/>
    <col min="16145" max="16145" width="16.28515625" style="222" customWidth="1"/>
    <col min="16146" max="16147" width="10.28515625" style="222" customWidth="1"/>
    <col min="16148" max="16384" width="9.140625" style="222"/>
  </cols>
  <sheetData>
    <row r="1" spans="1:25" s="216" customFormat="1" ht="39.950000000000003" customHeight="1">
      <c r="A1" s="989" t="s">
        <v>144</v>
      </c>
      <c r="B1" s="989"/>
      <c r="C1" s="989"/>
      <c r="D1" s="989"/>
      <c r="E1" s="989"/>
      <c r="F1" s="989"/>
      <c r="G1" s="989"/>
      <c r="H1" s="211"/>
      <c r="I1" s="212"/>
      <c r="J1" s="212"/>
      <c r="K1" s="213"/>
      <c r="L1" s="213"/>
      <c r="M1" s="213"/>
      <c r="N1" s="213"/>
      <c r="O1" s="213"/>
      <c r="P1" s="213"/>
      <c r="Q1" s="213"/>
      <c r="R1" s="213"/>
      <c r="S1" s="213"/>
      <c r="T1" s="213"/>
      <c r="U1" s="214"/>
      <c r="V1" s="214"/>
      <c r="W1" s="214"/>
      <c r="X1" s="215"/>
      <c r="Y1" s="215"/>
    </row>
    <row r="2" spans="1:25" ht="18" customHeight="1">
      <c r="A2" s="179" t="str">
        <f>Cover!B3</f>
        <v>Specification No.: CC-CS/1010-ER1/SS-4083/3/G2</v>
      </c>
      <c r="B2" s="179"/>
      <c r="C2" s="180"/>
      <c r="D2" s="217"/>
      <c r="E2" s="217"/>
      <c r="F2" s="217"/>
      <c r="G2" s="182" t="s">
        <v>145</v>
      </c>
      <c r="Q2" s="537" t="s">
        <v>219</v>
      </c>
      <c r="R2" s="538">
        <f>'Sch-1'!N229</f>
        <v>0</v>
      </c>
    </row>
    <row r="3" spans="1:25" ht="18" customHeight="1">
      <c r="A3" s="183"/>
      <c r="B3" s="183"/>
      <c r="C3" s="184"/>
      <c r="D3" s="206"/>
      <c r="E3" s="206"/>
      <c r="F3" s="206"/>
      <c r="G3" s="185"/>
      <c r="Q3" s="537" t="s">
        <v>221</v>
      </c>
      <c r="R3" s="538">
        <f>'Sch-2'!J200</f>
        <v>0</v>
      </c>
    </row>
    <row r="4" spans="1:25" ht="18.95" customHeight="1">
      <c r="A4" s="990" t="s">
        <v>146</v>
      </c>
      <c r="B4" s="990"/>
      <c r="C4" s="990"/>
      <c r="D4" s="990"/>
      <c r="E4" s="990"/>
      <c r="F4" s="990"/>
      <c r="G4" s="990"/>
      <c r="Q4" s="537" t="s">
        <v>222</v>
      </c>
      <c r="R4" s="538">
        <f>'Sch-3'!P208</f>
        <v>0</v>
      </c>
    </row>
    <row r="5" spans="1:25" ht="21" customHeight="1">
      <c r="A5" s="223" t="s">
        <v>1</v>
      </c>
      <c r="B5" s="223"/>
      <c r="C5" s="224"/>
      <c r="D5" s="224"/>
      <c r="E5" s="224"/>
      <c r="F5" s="224"/>
      <c r="G5" s="224"/>
      <c r="H5" s="211" t="s">
        <v>40</v>
      </c>
      <c r="I5" s="619">
        <f>'Sch-7'!N25</f>
        <v>0</v>
      </c>
      <c r="J5" s="619">
        <f>IF(I5=0,1,I5)</f>
        <v>1</v>
      </c>
      <c r="Q5" s="537" t="s">
        <v>224</v>
      </c>
    </row>
    <row r="6" spans="1:25" ht="21" customHeight="1">
      <c r="A6" s="47" t="s">
        <v>2</v>
      </c>
      <c r="B6" s="47"/>
      <c r="C6" s="224"/>
      <c r="D6" s="224"/>
      <c r="E6" s="224"/>
      <c r="F6" s="224"/>
      <c r="G6" s="224"/>
      <c r="H6" s="211" t="s">
        <v>219</v>
      </c>
      <c r="I6" s="621">
        <f>'Sch-1'!N229</f>
        <v>0</v>
      </c>
      <c r="J6" s="619">
        <f>IF(I6=0,1,I6)</f>
        <v>1</v>
      </c>
      <c r="Q6" s="537" t="s">
        <v>40</v>
      </c>
    </row>
    <row r="7" spans="1:25" ht="21" customHeight="1">
      <c r="A7" s="47" t="s">
        <v>3</v>
      </c>
      <c r="B7" s="47"/>
      <c r="C7" s="224"/>
      <c r="D7" s="224"/>
      <c r="E7" s="224"/>
      <c r="F7" s="224"/>
      <c r="G7" s="224"/>
      <c r="H7" s="211" t="s">
        <v>221</v>
      </c>
      <c r="I7" s="621">
        <f>'Sch-2'!J200</f>
        <v>0</v>
      </c>
      <c r="J7" s="619">
        <f>IF(I7=0,1,I7)</f>
        <v>1</v>
      </c>
      <c r="Q7" s="537" t="s">
        <v>181</v>
      </c>
      <c r="R7" s="538">
        <f>R2+R3+R4+R5+R6</f>
        <v>0</v>
      </c>
    </row>
    <row r="8" spans="1:25" ht="21" customHeight="1">
      <c r="A8" s="47" t="s">
        <v>4</v>
      </c>
      <c r="B8" s="47"/>
      <c r="C8" s="224"/>
      <c r="D8" s="224"/>
      <c r="E8" s="224"/>
      <c r="F8" s="224"/>
      <c r="G8" s="224"/>
      <c r="H8" s="211" t="s">
        <v>222</v>
      </c>
      <c r="I8" s="621">
        <f>'Sch-3'!P208</f>
        <v>0</v>
      </c>
      <c r="J8" s="619">
        <f>IF(I8=0,1,I8)</f>
        <v>1</v>
      </c>
    </row>
    <row r="9" spans="1:25" ht="21" customHeight="1">
      <c r="A9" s="47" t="s">
        <v>147</v>
      </c>
      <c r="B9" s="47"/>
      <c r="C9" s="224"/>
      <c r="D9" s="224"/>
      <c r="E9" s="224"/>
      <c r="F9" s="224"/>
      <c r="G9" s="224"/>
      <c r="H9" s="211" t="s">
        <v>456</v>
      </c>
      <c r="I9" s="621">
        <f>SUM(I5:I8)</f>
        <v>0</v>
      </c>
      <c r="J9" s="619">
        <f>IF(I9=0,1,I9)</f>
        <v>1</v>
      </c>
    </row>
    <row r="10" spans="1:25" ht="21" customHeight="1">
      <c r="A10" s="47" t="s">
        <v>6</v>
      </c>
      <c r="B10" s="47"/>
      <c r="C10" s="224"/>
      <c r="D10" s="224"/>
      <c r="E10" s="224"/>
      <c r="F10" s="224"/>
      <c r="G10" s="224"/>
    </row>
    <row r="11" spans="1:25" ht="21" customHeight="1">
      <c r="A11" s="224"/>
      <c r="B11" s="224"/>
      <c r="C11" s="224"/>
      <c r="D11" s="224"/>
      <c r="E11" s="224"/>
      <c r="F11" s="224"/>
      <c r="G11" s="224"/>
    </row>
    <row r="12" spans="1:25" ht="93" customHeight="1">
      <c r="A12" s="225" t="s">
        <v>148</v>
      </c>
      <c r="B12" s="225"/>
      <c r="C12" s="991" t="str">
        <f>Cover!$B$2</f>
        <v>Substation Extension Package-SS69 for (i) 400/220 kV Muzaffarpur S/S extn including ICT, (ii) 400 kV Saharsa S/S extn, (iii) 400 kV Durgapur S/S extn and (ii) 400kV Kahalgaon S/S (NTPC) extn associated with Eastern Region Strengthening Scheme-XXIII</v>
      </c>
      <c r="D12" s="991"/>
      <c r="E12" s="991"/>
      <c r="F12" s="991"/>
      <c r="G12" s="991"/>
      <c r="K12" s="631"/>
    </row>
    <row r="13" spans="1:25" ht="21" customHeight="1" thickBot="1">
      <c r="A13" s="226" t="s">
        <v>149</v>
      </c>
      <c r="B13" s="226"/>
      <c r="C13" s="227"/>
      <c r="D13" s="226"/>
      <c r="E13" s="226"/>
      <c r="F13" s="226"/>
      <c r="G13" s="226"/>
    </row>
    <row r="14" spans="1:25" ht="55.5" customHeight="1" thickBot="1">
      <c r="A14" s="992" t="s">
        <v>150</v>
      </c>
      <c r="B14" s="992"/>
      <c r="C14" s="992"/>
      <c r="D14" s="992"/>
      <c r="E14" s="992"/>
      <c r="F14" s="992"/>
      <c r="G14" s="992"/>
      <c r="H14" s="211" t="s">
        <v>457</v>
      </c>
      <c r="I14" s="619" t="s">
        <v>458</v>
      </c>
      <c r="J14" s="211" t="s">
        <v>459</v>
      </c>
      <c r="K14" s="211" t="s">
        <v>482</v>
      </c>
      <c r="L14" s="228"/>
      <c r="M14" s="228"/>
      <c r="N14" s="228" t="s">
        <v>151</v>
      </c>
      <c r="Q14" s="563" t="s">
        <v>329</v>
      </c>
      <c r="R14" s="563" t="s">
        <v>330</v>
      </c>
      <c r="S14" s="563" t="s">
        <v>331</v>
      </c>
      <c r="T14" s="564" t="s">
        <v>332</v>
      </c>
      <c r="U14" s="564" t="s">
        <v>333</v>
      </c>
    </row>
    <row r="15" spans="1:25" ht="69.95" customHeight="1">
      <c r="B15" s="230">
        <v>1</v>
      </c>
      <c r="C15" s="984" t="s">
        <v>320</v>
      </c>
      <c r="D15" s="985"/>
      <c r="E15" s="985"/>
      <c r="F15" s="986"/>
      <c r="G15" s="231"/>
      <c r="H15" s="622">
        <f>G15*J6/J9</f>
        <v>0</v>
      </c>
      <c r="I15" s="623">
        <f>G15*J7/J9</f>
        <v>0</v>
      </c>
      <c r="J15" s="624">
        <f>G15*J8/J9</f>
        <v>0</v>
      </c>
      <c r="K15" s="624">
        <f>G15*J5/J9</f>
        <v>0</v>
      </c>
      <c r="Q15" s="539" t="e">
        <f>(R2/R7)*G15</f>
        <v>#DIV/0!</v>
      </c>
      <c r="R15" s="539" t="e">
        <f>(R3/R7)*G15</f>
        <v>#DIV/0!</v>
      </c>
      <c r="S15" s="539" t="e">
        <f>(R4/R7)*G15</f>
        <v>#DIV/0!</v>
      </c>
      <c r="T15" s="539" t="e">
        <f>(R5/R7)*G15</f>
        <v>#DIV/0!</v>
      </c>
      <c r="U15" s="539" t="e">
        <f>(R6/R7)*G15</f>
        <v>#DIV/0!</v>
      </c>
    </row>
    <row r="16" spans="1:25" ht="69.95" customHeight="1">
      <c r="B16" s="230">
        <v>2</v>
      </c>
      <c r="C16" s="984" t="s">
        <v>321</v>
      </c>
      <c r="D16" s="985"/>
      <c r="E16" s="985"/>
      <c r="F16" s="986"/>
      <c r="G16" s="232"/>
      <c r="H16" s="211">
        <f>G16*I6</f>
        <v>0</v>
      </c>
      <c r="I16" s="623">
        <f>G16*I7</f>
        <v>0</v>
      </c>
      <c r="J16" s="623">
        <f>G16*I8</f>
        <v>0</v>
      </c>
      <c r="K16" s="624">
        <f>G16*I5</f>
        <v>0</v>
      </c>
      <c r="Q16" s="565">
        <f>R2*G16</f>
        <v>0</v>
      </c>
      <c r="R16" s="565">
        <f>G16*R3</f>
        <v>0</v>
      </c>
      <c r="S16" s="541">
        <f>G16*R4</f>
        <v>0</v>
      </c>
      <c r="T16" s="542">
        <f>G16*R5</f>
        <v>0</v>
      </c>
      <c r="U16" s="540">
        <f>G16*R6</f>
        <v>0</v>
      </c>
    </row>
    <row r="17" spans="1:25" s="233" customFormat="1" ht="54.95" customHeight="1" thickBot="1">
      <c r="B17" s="234">
        <v>3</v>
      </c>
      <c r="C17" s="993" t="s">
        <v>152</v>
      </c>
      <c r="D17" s="994"/>
      <c r="E17" s="994"/>
      <c r="F17" s="995"/>
      <c r="G17" s="235"/>
      <c r="H17" s="211"/>
      <c r="I17" s="211"/>
      <c r="J17" s="211"/>
      <c r="K17" s="236"/>
      <c r="L17" s="236"/>
      <c r="M17" s="236"/>
      <c r="N17" s="236"/>
      <c r="O17" s="236"/>
      <c r="P17" s="236"/>
      <c r="Q17" s="540"/>
      <c r="R17" s="540"/>
      <c r="S17" s="541"/>
      <c r="T17" s="540"/>
      <c r="U17" s="540"/>
      <c r="V17" s="238"/>
      <c r="W17" s="238"/>
      <c r="X17" s="239"/>
      <c r="Y17" s="239"/>
    </row>
    <row r="18" spans="1:25" s="233" customFormat="1" ht="21" customHeight="1" thickBot="1">
      <c r="B18" s="240"/>
      <c r="C18" s="241" t="s">
        <v>319</v>
      </c>
      <c r="D18" s="242"/>
      <c r="E18" s="243"/>
      <c r="F18" s="244" t="s">
        <v>153</v>
      </c>
      <c r="G18" s="245"/>
      <c r="H18" s="628">
        <f>G18</f>
        <v>0</v>
      </c>
      <c r="I18" s="622"/>
      <c r="J18" s="629"/>
      <c r="K18" s="236"/>
      <c r="L18" s="236"/>
      <c r="M18" s="236"/>
      <c r="N18" s="247" t="s">
        <v>154</v>
      </c>
      <c r="O18" s="246">
        <f>J15+J16+J18+J24</f>
        <v>0</v>
      </c>
      <c r="P18" s="236"/>
      <c r="Q18" s="543">
        <f>G18</f>
        <v>0</v>
      </c>
      <c r="R18" s="544" t="s">
        <v>334</v>
      </c>
      <c r="S18" s="545" t="s">
        <v>334</v>
      </c>
      <c r="T18" s="546" t="s">
        <v>334</v>
      </c>
      <c r="U18" s="547" t="s">
        <v>334</v>
      </c>
      <c r="V18" s="238"/>
      <c r="W18" s="238"/>
      <c r="X18" s="239"/>
      <c r="Y18" s="239"/>
    </row>
    <row r="19" spans="1:25" s="233" customFormat="1" ht="21" customHeight="1" thickBot="1">
      <c r="B19" s="240"/>
      <c r="C19" s="241" t="s">
        <v>155</v>
      </c>
      <c r="D19" s="242"/>
      <c r="E19" s="243"/>
      <c r="F19" s="244" t="s">
        <v>153</v>
      </c>
      <c r="G19" s="245"/>
      <c r="H19" s="211"/>
      <c r="I19" s="622">
        <f>G19</f>
        <v>0</v>
      </c>
      <c r="J19" s="629"/>
      <c r="K19" s="236"/>
      <c r="L19" s="236"/>
      <c r="M19" s="236"/>
      <c r="N19" s="247" t="s">
        <v>155</v>
      </c>
      <c r="O19" s="246">
        <f>J15+J16+J19+J25</f>
        <v>0</v>
      </c>
      <c r="P19" s="236"/>
      <c r="Q19" s="548" t="s">
        <v>334</v>
      </c>
      <c r="R19" s="549">
        <f>G19</f>
        <v>0</v>
      </c>
      <c r="S19" s="550" t="s">
        <v>334</v>
      </c>
      <c r="T19" s="546" t="s">
        <v>334</v>
      </c>
      <c r="U19" s="547" t="s">
        <v>334</v>
      </c>
      <c r="V19" s="238"/>
      <c r="W19" s="238"/>
      <c r="X19" s="239"/>
      <c r="Y19" s="239"/>
    </row>
    <row r="20" spans="1:25" s="233" customFormat="1" ht="21" customHeight="1" thickBot="1">
      <c r="B20" s="240"/>
      <c r="C20" s="241" t="s">
        <v>156</v>
      </c>
      <c r="D20" s="242"/>
      <c r="E20" s="243"/>
      <c r="F20" s="244" t="s">
        <v>153</v>
      </c>
      <c r="G20" s="245"/>
      <c r="H20" s="211"/>
      <c r="I20" s="622"/>
      <c r="J20" s="622">
        <f>G20</f>
        <v>0</v>
      </c>
      <c r="K20" s="236"/>
      <c r="L20" s="236"/>
      <c r="M20" s="236"/>
      <c r="N20" s="247" t="s">
        <v>156</v>
      </c>
      <c r="O20" s="246">
        <f>J15+J16+J20+J26</f>
        <v>0</v>
      </c>
      <c r="P20" s="236"/>
      <c r="Q20" s="547" t="s">
        <v>334</v>
      </c>
      <c r="R20" s="551" t="s">
        <v>334</v>
      </c>
      <c r="S20" s="552">
        <f>G20</f>
        <v>0</v>
      </c>
      <c r="T20" s="553" t="s">
        <v>334</v>
      </c>
      <c r="U20" s="547" t="s">
        <v>334</v>
      </c>
      <c r="V20" s="238"/>
      <c r="W20" s="238"/>
      <c r="X20" s="239"/>
      <c r="Y20" s="239"/>
    </row>
    <row r="21" spans="1:25" s="233" customFormat="1" ht="21" customHeight="1" thickBot="1">
      <c r="B21" s="240"/>
      <c r="C21" s="241" t="s">
        <v>318</v>
      </c>
      <c r="D21" s="534"/>
      <c r="E21" s="243" t="s">
        <v>544</v>
      </c>
      <c r="F21" s="244" t="s">
        <v>153</v>
      </c>
      <c r="G21" s="627"/>
      <c r="H21" s="211"/>
      <c r="I21" s="622"/>
      <c r="J21" s="629"/>
      <c r="K21" s="699">
        <f>G22</f>
        <v>0</v>
      </c>
      <c r="L21" s="236"/>
      <c r="M21" s="236"/>
      <c r="N21" s="247"/>
      <c r="O21" s="246"/>
      <c r="P21" s="236"/>
      <c r="Q21" s="547" t="s">
        <v>334</v>
      </c>
      <c r="R21" s="547" t="s">
        <v>334</v>
      </c>
      <c r="S21" s="551" t="s">
        <v>334</v>
      </c>
      <c r="T21" s="554">
        <f>G21</f>
        <v>0</v>
      </c>
      <c r="U21" s="555" t="s">
        <v>334</v>
      </c>
      <c r="V21" s="238"/>
      <c r="W21" s="238"/>
      <c r="X21" s="239"/>
      <c r="Y21" s="239"/>
    </row>
    <row r="22" spans="1:25" s="233" customFormat="1" ht="21" customHeight="1" thickBot="1">
      <c r="B22" s="248"/>
      <c r="C22" s="249" t="s">
        <v>157</v>
      </c>
      <c r="D22" s="250"/>
      <c r="E22" s="243" t="s">
        <v>544</v>
      </c>
      <c r="F22" s="251" t="s">
        <v>153</v>
      </c>
      <c r="G22" s="727"/>
      <c r="H22" s="211"/>
      <c r="I22" s="622"/>
      <c r="J22" s="629"/>
      <c r="K22" s="236"/>
      <c r="L22" s="236"/>
      <c r="M22" s="236"/>
      <c r="N22" s="247" t="s">
        <v>158</v>
      </c>
      <c r="O22" s="246">
        <f>J15+J16+J22+J28</f>
        <v>0</v>
      </c>
      <c r="P22" s="236"/>
      <c r="Q22" s="547" t="s">
        <v>334</v>
      </c>
      <c r="R22" s="547" t="s">
        <v>334</v>
      </c>
      <c r="S22" s="547" t="s">
        <v>334</v>
      </c>
      <c r="T22" s="551" t="s">
        <v>334</v>
      </c>
      <c r="U22" s="552">
        <f>G22</f>
        <v>0</v>
      </c>
      <c r="V22" s="238"/>
      <c r="W22" s="238"/>
      <c r="X22" s="239"/>
      <c r="Y22" s="239"/>
    </row>
    <row r="23" spans="1:25" s="233" customFormat="1" ht="54.95" customHeight="1" thickBot="1">
      <c r="B23" s="234">
        <v>4</v>
      </c>
      <c r="C23" s="996" t="s">
        <v>159</v>
      </c>
      <c r="D23" s="997"/>
      <c r="E23" s="997"/>
      <c r="F23" s="998"/>
      <c r="G23" s="235"/>
      <c r="H23" s="211"/>
      <c r="I23" s="211"/>
      <c r="J23" s="211"/>
      <c r="K23" s="236"/>
      <c r="L23" s="236"/>
      <c r="M23" s="236"/>
      <c r="N23" s="236"/>
      <c r="O23" s="236"/>
      <c r="P23" s="236"/>
      <c r="Q23" s="547"/>
      <c r="R23" s="547"/>
      <c r="S23" s="547"/>
      <c r="T23" s="551"/>
      <c r="U23" s="556"/>
      <c r="V23" s="238"/>
      <c r="W23" s="238"/>
      <c r="X23" s="239"/>
      <c r="Y23" s="239"/>
    </row>
    <row r="24" spans="1:25" s="233" customFormat="1" ht="21" customHeight="1" thickBot="1">
      <c r="A24" s="252"/>
      <c r="B24" s="240"/>
      <c r="C24" s="241" t="s">
        <v>317</v>
      </c>
      <c r="D24" s="242"/>
      <c r="E24" s="253"/>
      <c r="F24" s="244" t="s">
        <v>160</v>
      </c>
      <c r="G24" s="254"/>
      <c r="H24" s="211">
        <f>G24*I6</f>
        <v>0</v>
      </c>
      <c r="I24" s="622"/>
      <c r="J24" s="630"/>
      <c r="K24" s="236"/>
      <c r="L24" s="236"/>
      <c r="M24" s="236"/>
      <c r="N24" s="236"/>
      <c r="O24" s="236"/>
      <c r="P24" s="236"/>
      <c r="Q24" s="543">
        <f>G24*R2</f>
        <v>0</v>
      </c>
      <c r="R24" s="544" t="s">
        <v>334</v>
      </c>
      <c r="S24" s="545" t="s">
        <v>334</v>
      </c>
      <c r="T24" s="546" t="s">
        <v>334</v>
      </c>
      <c r="U24" s="547" t="s">
        <v>334</v>
      </c>
      <c r="V24" s="238"/>
      <c r="W24" s="238"/>
      <c r="X24" s="239"/>
      <c r="Y24" s="239"/>
    </row>
    <row r="25" spans="1:25" s="233" customFormat="1" ht="21" customHeight="1" thickBot="1">
      <c r="A25" s="252"/>
      <c r="B25" s="240"/>
      <c r="C25" s="241" t="s">
        <v>155</v>
      </c>
      <c r="D25" s="242"/>
      <c r="E25" s="253"/>
      <c r="F25" s="244" t="s">
        <v>160</v>
      </c>
      <c r="G25" s="254"/>
      <c r="H25" s="211"/>
      <c r="I25" s="622">
        <f>G25*I7</f>
        <v>0</v>
      </c>
      <c r="J25" s="630"/>
      <c r="K25" s="236"/>
      <c r="L25" s="236"/>
      <c r="M25" s="236"/>
      <c r="N25" s="236"/>
      <c r="O25" s="236"/>
      <c r="P25" s="236"/>
      <c r="Q25" s="548" t="s">
        <v>334</v>
      </c>
      <c r="R25" s="549">
        <f>G25*R3</f>
        <v>0</v>
      </c>
      <c r="S25" s="550" t="s">
        <v>334</v>
      </c>
      <c r="T25" s="546" t="s">
        <v>334</v>
      </c>
      <c r="U25" s="547" t="s">
        <v>334</v>
      </c>
      <c r="V25" s="238"/>
      <c r="W25" s="238"/>
      <c r="X25" s="239"/>
      <c r="Y25" s="239"/>
    </row>
    <row r="26" spans="1:25" s="233" customFormat="1" ht="21" customHeight="1" thickBot="1">
      <c r="A26" s="252"/>
      <c r="B26" s="240"/>
      <c r="C26" s="241" t="s">
        <v>156</v>
      </c>
      <c r="D26" s="242"/>
      <c r="E26" s="253"/>
      <c r="F26" s="244" t="s">
        <v>160</v>
      </c>
      <c r="G26" s="254"/>
      <c r="H26" s="211"/>
      <c r="I26" s="622"/>
      <c r="J26" s="622">
        <f>G26*I8</f>
        <v>0</v>
      </c>
      <c r="K26" s="236"/>
      <c r="L26" s="236"/>
      <c r="M26" s="236"/>
      <c r="N26" s="236"/>
      <c r="O26" s="236"/>
      <c r="P26" s="236"/>
      <c r="Q26" s="547" t="s">
        <v>334</v>
      </c>
      <c r="R26" s="551" t="s">
        <v>334</v>
      </c>
      <c r="S26" s="552">
        <f>G26*R4</f>
        <v>0</v>
      </c>
      <c r="T26" s="553" t="s">
        <v>334</v>
      </c>
      <c r="U26" s="547" t="s">
        <v>334</v>
      </c>
      <c r="V26" s="238"/>
      <c r="W26" s="238"/>
      <c r="X26" s="239"/>
      <c r="Y26" s="239"/>
    </row>
    <row r="27" spans="1:25" s="233" customFormat="1" ht="21" customHeight="1">
      <c r="A27" s="252"/>
      <c r="B27" s="240"/>
      <c r="C27" s="241" t="s">
        <v>318</v>
      </c>
      <c r="D27" s="534"/>
      <c r="E27" s="243" t="s">
        <v>544</v>
      </c>
      <c r="F27" s="244" t="s">
        <v>160</v>
      </c>
      <c r="G27" s="627"/>
      <c r="H27" s="211"/>
      <c r="I27" s="622"/>
      <c r="J27" s="630"/>
      <c r="K27" s="236">
        <f>G28*I5</f>
        <v>0</v>
      </c>
      <c r="L27" s="236"/>
      <c r="M27" s="236"/>
      <c r="N27" s="236"/>
      <c r="O27" s="236"/>
      <c r="P27" s="236"/>
      <c r="Q27" s="555" t="s">
        <v>334</v>
      </c>
      <c r="R27" s="555" t="s">
        <v>334</v>
      </c>
      <c r="S27" s="567" t="s">
        <v>334</v>
      </c>
      <c r="T27" s="569">
        <f>G27*R5</f>
        <v>0</v>
      </c>
      <c r="U27" s="555" t="s">
        <v>334</v>
      </c>
      <c r="V27" s="238"/>
      <c r="W27" s="238"/>
      <c r="X27" s="239"/>
      <c r="Y27" s="239"/>
    </row>
    <row r="28" spans="1:25" s="233" customFormat="1" ht="21" customHeight="1">
      <c r="A28" s="252"/>
      <c r="B28" s="248"/>
      <c r="C28" s="249" t="s">
        <v>157</v>
      </c>
      <c r="D28" s="250"/>
      <c r="E28" s="243" t="s">
        <v>544</v>
      </c>
      <c r="F28" s="251" t="s">
        <v>160</v>
      </c>
      <c r="G28" s="727"/>
      <c r="H28" s="211"/>
      <c r="I28" s="622"/>
      <c r="J28" s="630"/>
      <c r="K28" s="236"/>
      <c r="L28" s="236"/>
      <c r="M28" s="236"/>
      <c r="N28" s="236"/>
      <c r="O28" s="236"/>
      <c r="P28" s="236"/>
      <c r="Q28" s="547" t="s">
        <v>334</v>
      </c>
      <c r="R28" s="547" t="s">
        <v>334</v>
      </c>
      <c r="S28" s="547" t="s">
        <v>334</v>
      </c>
      <c r="T28" s="547" t="s">
        <v>334</v>
      </c>
      <c r="U28" s="570">
        <f>G28*R6</f>
        <v>0</v>
      </c>
      <c r="V28" s="238"/>
      <c r="W28" s="238"/>
      <c r="X28" s="239"/>
      <c r="Y28" s="239"/>
    </row>
    <row r="29" spans="1:25" s="233" customFormat="1" ht="37.5" customHeight="1">
      <c r="A29" s="252"/>
      <c r="B29" s="255"/>
      <c r="C29" s="987" t="s">
        <v>161</v>
      </c>
      <c r="D29" s="988"/>
      <c r="E29" s="988"/>
      <c r="F29" s="988"/>
      <c r="G29" s="988"/>
      <c r="H29" s="622">
        <f>SUM(H15:H26)</f>
        <v>0</v>
      </c>
      <c r="I29" s="622">
        <f>SUM(I15:I26)</f>
        <v>0</v>
      </c>
      <c r="J29" s="622">
        <f>SUM(J15:J26)</f>
        <v>0</v>
      </c>
      <c r="K29" s="622">
        <f>SUM(K15:K27)</f>
        <v>0</v>
      </c>
      <c r="L29" s="236"/>
      <c r="M29" s="236"/>
      <c r="N29" s="236"/>
      <c r="O29" s="236"/>
      <c r="P29" s="236"/>
      <c r="Q29" s="568"/>
      <c r="R29" s="568"/>
      <c r="S29" s="568"/>
      <c r="T29" s="568"/>
      <c r="U29" s="556"/>
      <c r="V29" s="238"/>
      <c r="W29" s="238"/>
      <c r="X29" s="239"/>
      <c r="Y29" s="239"/>
    </row>
    <row r="30" spans="1:25" s="233" customFormat="1" ht="48.75" hidden="1" customHeight="1">
      <c r="A30" s="252"/>
      <c r="B30" s="256">
        <v>5</v>
      </c>
      <c r="C30" s="980" t="s">
        <v>162</v>
      </c>
      <c r="D30" s="980"/>
      <c r="E30" s="980"/>
      <c r="F30" s="980"/>
      <c r="G30" s="980"/>
      <c r="H30" s="211"/>
      <c r="I30" s="211"/>
      <c r="J30" s="211"/>
      <c r="K30" s="236"/>
      <c r="L30" s="236"/>
      <c r="M30" s="236"/>
      <c r="N30" s="236"/>
      <c r="O30" s="236"/>
      <c r="P30" s="236"/>
      <c r="Q30" s="557"/>
      <c r="R30" s="558"/>
      <c r="S30" s="558"/>
      <c r="T30" s="558"/>
      <c r="U30" s="559"/>
      <c r="V30" s="238"/>
      <c r="W30" s="238"/>
      <c r="X30" s="239"/>
      <c r="Y30" s="239"/>
    </row>
    <row r="31" spans="1:25" s="233" customFormat="1" ht="48.75" hidden="1" customHeight="1">
      <c r="A31" s="252"/>
      <c r="B31" s="981"/>
      <c r="C31" s="981"/>
      <c r="D31" s="981"/>
      <c r="E31" s="981"/>
      <c r="F31" s="981"/>
      <c r="G31" s="981"/>
      <c r="H31" s="211"/>
      <c r="I31" s="211"/>
      <c r="J31" s="211"/>
      <c r="K31" s="236"/>
      <c r="L31" s="236"/>
      <c r="M31" s="236"/>
      <c r="N31" s="236"/>
      <c r="O31" s="236"/>
      <c r="P31" s="236"/>
      <c r="Q31" s="571"/>
      <c r="R31" s="571"/>
      <c r="S31" s="571"/>
      <c r="T31" s="571"/>
      <c r="U31" s="571"/>
      <c r="V31" s="238"/>
      <c r="W31" s="238"/>
      <c r="X31" s="239"/>
      <c r="Y31" s="239"/>
    </row>
    <row r="32" spans="1:25" s="233" customFormat="1" ht="48.75" hidden="1" customHeight="1">
      <c r="A32" s="252"/>
      <c r="B32" s="257"/>
      <c r="C32" s="980" t="s">
        <v>163</v>
      </c>
      <c r="D32" s="982"/>
      <c r="E32" s="982"/>
      <c r="F32" s="982"/>
      <c r="G32" s="982"/>
      <c r="H32" s="211"/>
      <c r="I32" s="211"/>
      <c r="J32" s="211"/>
      <c r="K32" s="236"/>
      <c r="L32" s="236"/>
      <c r="M32" s="236"/>
      <c r="N32" s="236"/>
      <c r="O32" s="236"/>
      <c r="P32" s="236"/>
      <c r="Q32" s="572"/>
      <c r="R32" s="572"/>
      <c r="S32" s="573"/>
      <c r="T32" s="573"/>
      <c r="U32" s="573"/>
      <c r="V32" s="238"/>
      <c r="W32" s="238"/>
      <c r="X32" s="239"/>
      <c r="Y32" s="239"/>
    </row>
    <row r="33" spans="1:25" s="233" customFormat="1" ht="33" customHeight="1" thickBot="1">
      <c r="A33" s="226" t="s">
        <v>164</v>
      </c>
      <c r="B33" s="257"/>
      <c r="C33" s="258"/>
      <c r="E33" s="259"/>
      <c r="F33" s="259"/>
      <c r="G33" s="260"/>
      <c r="H33" s="211">
        <f>H29/J6</f>
        <v>0</v>
      </c>
      <c r="I33" s="211">
        <f>I29/J7</f>
        <v>0</v>
      </c>
      <c r="J33" s="211">
        <f>J29/J8</f>
        <v>0</v>
      </c>
      <c r="K33" s="211">
        <f>K29/J5</f>
        <v>0</v>
      </c>
      <c r="L33" s="236"/>
      <c r="M33" s="236"/>
      <c r="N33" s="236"/>
      <c r="O33" s="236"/>
      <c r="P33" s="236"/>
      <c r="Q33" s="236"/>
      <c r="R33" s="237"/>
      <c r="S33" s="237"/>
      <c r="T33" s="237"/>
      <c r="U33" s="238"/>
      <c r="V33" s="238"/>
      <c r="W33" s="238"/>
      <c r="X33" s="239"/>
      <c r="Y33" s="239"/>
    </row>
    <row r="34" spans="1:25" s="233" customFormat="1" ht="33" customHeight="1" thickBot="1">
      <c r="A34" s="261" t="s">
        <v>165</v>
      </c>
      <c r="B34" s="257"/>
      <c r="C34" s="258"/>
      <c r="E34" s="259"/>
      <c r="F34" s="259"/>
      <c r="G34" s="260"/>
      <c r="H34" s="211">
        <f>1-H33</f>
        <v>1</v>
      </c>
      <c r="I34" s="211">
        <f>1-I33</f>
        <v>1</v>
      </c>
      <c r="J34" s="211">
        <f>1-J33</f>
        <v>1</v>
      </c>
      <c r="K34" s="211">
        <f>1-K33</f>
        <v>1</v>
      </c>
      <c r="L34" s="236"/>
      <c r="M34" s="236"/>
      <c r="N34" s="236"/>
      <c r="O34" s="236"/>
      <c r="P34" s="236"/>
      <c r="Q34" s="560" t="e">
        <f>SUM(Q15:Q28)</f>
        <v>#DIV/0!</v>
      </c>
      <c r="R34" s="560" t="e">
        <f>SUM(R15:R28)</f>
        <v>#DIV/0!</v>
      </c>
      <c r="S34" s="560" t="e">
        <f>SUM(S15:S28)</f>
        <v>#DIV/0!</v>
      </c>
      <c r="T34" s="560" t="e">
        <f>SUM(T15:T28)</f>
        <v>#DIV/0!</v>
      </c>
      <c r="U34" s="560" t="e">
        <f>SUM(U15:U28)</f>
        <v>#DIV/0!</v>
      </c>
      <c r="V34" s="566"/>
      <c r="W34" s="238"/>
      <c r="X34" s="239"/>
      <c r="Y34" s="239"/>
    </row>
    <row r="35" spans="1:25" s="233" customFormat="1" ht="33" customHeight="1" thickBot="1">
      <c r="B35" s="261"/>
      <c r="D35" s="262"/>
      <c r="E35" s="263"/>
      <c r="F35" s="263"/>
      <c r="G35" s="263"/>
      <c r="H35" s="625">
        <f>ROUND(H34*'Sch-1'!N229,2)</f>
        <v>0</v>
      </c>
      <c r="I35" s="625">
        <f>ROUND(I34*'Sch-2'!J200,2)</f>
        <v>0</v>
      </c>
      <c r="J35" s="211">
        <f>ROUND(J34*'Sch-3'!P208,2)</f>
        <v>0</v>
      </c>
      <c r="K35" s="211">
        <f>ROUND(K34*'Sch-7'!N25,2)</f>
        <v>0</v>
      </c>
      <c r="L35" s="236"/>
      <c r="M35" s="236"/>
      <c r="N35" s="236"/>
      <c r="O35" s="236"/>
      <c r="P35" s="236"/>
      <c r="Q35" s="561" t="e">
        <f>(1-(Q34/R2))</f>
        <v>#DIV/0!</v>
      </c>
      <c r="R35" s="561" t="e">
        <f>(1-(R34/R3))</f>
        <v>#DIV/0!</v>
      </c>
      <c r="S35" s="574" t="e">
        <f>1-(S34/R4)</f>
        <v>#DIV/0!</v>
      </c>
      <c r="T35" s="562" t="e">
        <f>1-(T34/R5)</f>
        <v>#DIV/0!</v>
      </c>
      <c r="U35" s="562" t="e">
        <f>1-(U34/R6)</f>
        <v>#DIV/0!</v>
      </c>
      <c r="V35" s="557"/>
      <c r="W35" s="238"/>
      <c r="X35" s="239"/>
      <c r="Y35" s="239"/>
    </row>
    <row r="36" spans="1:25" ht="33" customHeight="1">
      <c r="A36" s="264"/>
      <c r="B36" s="264"/>
      <c r="C36" s="265"/>
      <c r="D36" s="263"/>
      <c r="E36" s="261"/>
      <c r="F36" s="261"/>
      <c r="G36" s="266" t="s">
        <v>166</v>
      </c>
      <c r="H36" s="620"/>
    </row>
    <row r="37" spans="1:25" ht="33" customHeight="1">
      <c r="A37" s="264"/>
      <c r="B37" s="264"/>
      <c r="C37" s="265"/>
      <c r="D37" s="263"/>
      <c r="E37" s="261"/>
      <c r="F37" s="261"/>
      <c r="G37" s="266" t="str">
        <f>"For and on behalf of " &amp; 'Names of Bidder'!D9</f>
        <v xml:space="preserve">For and on behalf of </v>
      </c>
      <c r="H37" s="620"/>
    </row>
    <row r="38" spans="1:25" ht="33" customHeight="1">
      <c r="A38" s="267"/>
      <c r="B38" s="267"/>
      <c r="C38" s="267"/>
      <c r="D38" s="268"/>
      <c r="E38" s="269"/>
      <c r="F38" s="269"/>
      <c r="G38" s="222"/>
      <c r="H38" s="626"/>
    </row>
    <row r="39" spans="1:25" ht="33" customHeight="1">
      <c r="A39" s="270" t="s">
        <v>167</v>
      </c>
      <c r="B39" s="270"/>
      <c r="C39" s="268" t="str">
        <f>'Sch-6'!B29</f>
        <v>--</v>
      </c>
      <c r="D39" s="268"/>
      <c r="E39" s="269" t="s">
        <v>168</v>
      </c>
      <c r="F39" s="983">
        <f>'Sch-6 After Discount'!D29</f>
        <v>0</v>
      </c>
      <c r="G39" s="983"/>
      <c r="H39" s="620"/>
    </row>
    <row r="40" spans="1:25" ht="33" customHeight="1">
      <c r="A40" s="270" t="s">
        <v>169</v>
      </c>
      <c r="B40" s="270"/>
      <c r="C40" s="268">
        <f>'Sch-6 After Discount'!B30</f>
        <v>0</v>
      </c>
      <c r="D40" s="271"/>
      <c r="E40" s="269" t="s">
        <v>170</v>
      </c>
      <c r="F40" s="983">
        <f>'Sch-6'!D30</f>
        <v>0</v>
      </c>
      <c r="G40" s="983"/>
      <c r="H40" s="620"/>
    </row>
    <row r="41" spans="1:25" ht="33" customHeight="1">
      <c r="A41" s="264"/>
      <c r="B41" s="264"/>
      <c r="C41" s="264"/>
      <c r="D41" s="264"/>
      <c r="E41" s="269"/>
      <c r="F41" s="269"/>
      <c r="G41" s="222"/>
      <c r="H41" s="626"/>
    </row>
  </sheetData>
  <sheetProtection password="CC67" sheet="1" objects="1" scenarios="1" selectLockedCells="1"/>
  <customSheetViews>
    <customSheetView guid="{ACCF2ACB-B594-4F96-A1BE-3FFBE35AE842}" scale="85" showPageBreaks="1" zeroValues="0" printArea="1" hiddenRows="1" hiddenColumns="1" view="pageBreakPreview" topLeftCell="A15">
      <selection activeCell="G19" sqref="G19:G20"/>
      <pageMargins left="0.72" right="0.49" top="0.62" bottom="0.52" header="0.32" footer="0.27"/>
      <pageSetup scale="78" orientation="portrait" r:id="rId1"/>
      <headerFooter alignWithMargins="0">
        <oddFooter>&amp;R&amp;"Book Antiqua,Bold"&amp;10Letter of Discount  / Page &amp;P of &amp;N</oddFooter>
      </headerFooter>
    </customSheetView>
    <customSheetView guid="{22CC5C8B-E1A0-44D5-9004-AA64A7EE9D42}" scale="85" showPageBreaks="1" zeroValues="0" printArea="1" hiddenRows="1" hiddenColumns="1" view="pageBreakPreview" topLeftCell="A7">
      <selection activeCell="G15" sqref="G15"/>
      <pageMargins left="0.72" right="0.49" top="0.62" bottom="0.52" header="0.32" footer="0.27"/>
      <pageSetup scale="78" orientation="portrait" r:id="rId2"/>
      <headerFooter alignWithMargins="0">
        <oddFooter>&amp;R&amp;"Book Antiqua,Bold"&amp;10Letter of Discount  / Page &amp;P of &amp;N</oddFooter>
      </headerFooter>
    </customSheetView>
    <customSheetView guid="{BF4E98EC-B3A8-42CF-8525-78BE0EF2C154}" showPageBreaks="1" zeroValues="0" printArea="1" hiddenRows="1" hiddenColumns="1" view="pageBreakPreview">
      <selection activeCell="G15" sqref="G15"/>
      <pageMargins left="0.72" right="0.49" top="0.62" bottom="0.52" header="0.32" footer="0.27"/>
      <pageSetup scale="82" orientation="portrait" r:id="rId3"/>
      <headerFooter alignWithMargins="0">
        <oddFooter>&amp;R&amp;"Book Antiqua,Bold"&amp;10Letter of Discount  / Page &amp;P of &amp;N</oddFooter>
      </headerFooter>
    </customSheetView>
    <customSheetView guid="{83920EE0-E8FD-48B1-9AB8-BA60512AB904}" showPageBreaks="1" zeroValues="0" printArea="1" hiddenRows="1" hiddenColumns="1" view="pageBreakPreview" topLeftCell="A16">
      <selection activeCell="G18" sqref="G18"/>
      <pageMargins left="0.72" right="0.49" top="0.62" bottom="0.52" header="0.32" footer="0.27"/>
      <pageSetup scale="82" orientation="portrait" r:id="rId4"/>
      <headerFooter alignWithMargins="0">
        <oddFooter>&amp;R&amp;"Book Antiqua,Bold"&amp;10Letter of Discount  / Page &amp;P of &amp;N</oddFooter>
      </headerFooter>
    </customSheetView>
    <customSheetView guid="{A4C17E8F-58CD-4EED-9A5E-AA156D6F7BD9}" scale="85" showPageBreaks="1" zeroValues="0" printArea="1" hiddenRows="1" hiddenColumns="1" view="pageBreakPreview" topLeftCell="A11">
      <selection activeCell="G15" sqref="G15"/>
      <pageMargins left="0.72" right="0.49" top="0.62" bottom="0.52" header="0.32" footer="0.27"/>
      <pageSetup scale="78" orientation="portrait" r:id="rId5"/>
      <headerFooter alignWithMargins="0">
        <oddFooter>&amp;R&amp;"Book Antiqua,Bold"&amp;10Letter of Discount  / Page &amp;P of &amp;N</oddFooter>
      </headerFooter>
    </customSheetView>
    <customSheetView guid="{45F3AF0C-46B9-4B87-BFCB-FE4EE3F9A2E7}" scale="85" showPageBreaks="1" zeroValues="0" printArea="1" hiddenRows="1" hiddenColumns="1" view="pageBreakPreview" topLeftCell="A9">
      <selection activeCell="G19" sqref="G19:G20"/>
      <pageMargins left="0.72" right="0.49" top="0.62" bottom="0.52" header="0.32" footer="0.27"/>
      <pageSetup scale="78" orientation="portrait" r:id="rId6"/>
      <headerFooter alignWithMargins="0">
        <oddFooter>&amp;R&amp;"Book Antiqua,Bold"&amp;10Letter of Discount  / Page &amp;P of &amp;N</oddFooter>
      </headerFooter>
    </customSheetView>
  </customSheetViews>
  <mergeCells count="14">
    <mergeCell ref="C15:F15"/>
    <mergeCell ref="C29:G29"/>
    <mergeCell ref="A1:G1"/>
    <mergeCell ref="A4:G4"/>
    <mergeCell ref="C12:G12"/>
    <mergeCell ref="A14:G14"/>
    <mergeCell ref="C16:F16"/>
    <mergeCell ref="C17:F17"/>
    <mergeCell ref="C23:F23"/>
    <mergeCell ref="C30:G30"/>
    <mergeCell ref="B31:G31"/>
    <mergeCell ref="C32:G32"/>
    <mergeCell ref="F39:G39"/>
    <mergeCell ref="F40:G40"/>
  </mergeCells>
  <dataValidations count="6">
    <dataValidation type="decimal" allowBlank="1" showInputMessage="1" showErrorMessage="1" error="Enter in percent only." sqref="G16 JC16 SY16 ACU16 AMQ16 AWM16 BGI16 BQE16 CAA16 CJW16 CTS16 DDO16 DNK16 DXG16 EHC16 EQY16 FAU16 FKQ16 FUM16 GEI16 GOE16 GYA16 HHW16 HRS16 IBO16 ILK16 IVG16 JFC16 JOY16 JYU16 KIQ16 KSM16 LCI16 LME16 LWA16 MFW16 MPS16 MZO16 NJK16 NTG16 ODC16 OMY16 OWU16 PGQ16 PQM16 QAI16 QKE16 QUA16 RDW16 RNS16 RXO16 SHK16 SRG16 TBC16 TKY16 TUU16 UEQ16 UOM16 UYI16 VIE16 VSA16 WBW16 WLS16 WVO16 G65550 JC65550 SY65550 ACU65550 AMQ65550 AWM65550 BGI65550 BQE65550 CAA65550 CJW65550 CTS65550 DDO65550 DNK65550 DXG65550 EHC65550 EQY65550 FAU65550 FKQ65550 FUM65550 GEI65550 GOE65550 GYA65550 HHW65550 HRS65550 IBO65550 ILK65550 IVG65550 JFC65550 JOY65550 JYU65550 KIQ65550 KSM65550 LCI65550 LME65550 LWA65550 MFW65550 MPS65550 MZO65550 NJK65550 NTG65550 ODC65550 OMY65550 OWU65550 PGQ65550 PQM65550 QAI65550 QKE65550 QUA65550 RDW65550 RNS65550 RXO65550 SHK65550 SRG65550 TBC65550 TKY65550 TUU65550 UEQ65550 UOM65550 UYI65550 VIE65550 VSA65550 WBW65550 WLS65550 WVO65550 G131086 JC131086 SY131086 ACU131086 AMQ131086 AWM131086 BGI131086 BQE131086 CAA131086 CJW131086 CTS131086 DDO131086 DNK131086 DXG131086 EHC131086 EQY131086 FAU131086 FKQ131086 FUM131086 GEI131086 GOE131086 GYA131086 HHW131086 HRS131086 IBO131086 ILK131086 IVG131086 JFC131086 JOY131086 JYU131086 KIQ131086 KSM131086 LCI131086 LME131086 LWA131086 MFW131086 MPS131086 MZO131086 NJK131086 NTG131086 ODC131086 OMY131086 OWU131086 PGQ131086 PQM131086 QAI131086 QKE131086 QUA131086 RDW131086 RNS131086 RXO131086 SHK131086 SRG131086 TBC131086 TKY131086 TUU131086 UEQ131086 UOM131086 UYI131086 VIE131086 VSA131086 WBW131086 WLS131086 WVO131086 G196622 JC196622 SY196622 ACU196622 AMQ196622 AWM196622 BGI196622 BQE196622 CAA196622 CJW196622 CTS196622 DDO196622 DNK196622 DXG196622 EHC196622 EQY196622 FAU196622 FKQ196622 FUM196622 GEI196622 GOE196622 GYA196622 HHW196622 HRS196622 IBO196622 ILK196622 IVG196622 JFC196622 JOY196622 JYU196622 KIQ196622 KSM196622 LCI196622 LME196622 LWA196622 MFW196622 MPS196622 MZO196622 NJK196622 NTG196622 ODC196622 OMY196622 OWU196622 PGQ196622 PQM196622 QAI196622 QKE196622 QUA196622 RDW196622 RNS196622 RXO196622 SHK196622 SRG196622 TBC196622 TKY196622 TUU196622 UEQ196622 UOM196622 UYI196622 VIE196622 VSA196622 WBW196622 WLS196622 WVO196622 G262158 JC262158 SY262158 ACU262158 AMQ262158 AWM262158 BGI262158 BQE262158 CAA262158 CJW262158 CTS262158 DDO262158 DNK262158 DXG262158 EHC262158 EQY262158 FAU262158 FKQ262158 FUM262158 GEI262158 GOE262158 GYA262158 HHW262158 HRS262158 IBO262158 ILK262158 IVG262158 JFC262158 JOY262158 JYU262158 KIQ262158 KSM262158 LCI262158 LME262158 LWA262158 MFW262158 MPS262158 MZO262158 NJK262158 NTG262158 ODC262158 OMY262158 OWU262158 PGQ262158 PQM262158 QAI262158 QKE262158 QUA262158 RDW262158 RNS262158 RXO262158 SHK262158 SRG262158 TBC262158 TKY262158 TUU262158 UEQ262158 UOM262158 UYI262158 VIE262158 VSA262158 WBW262158 WLS262158 WVO262158 G327694 JC327694 SY327694 ACU327694 AMQ327694 AWM327694 BGI327694 BQE327694 CAA327694 CJW327694 CTS327694 DDO327694 DNK327694 DXG327694 EHC327694 EQY327694 FAU327694 FKQ327694 FUM327694 GEI327694 GOE327694 GYA327694 HHW327694 HRS327694 IBO327694 ILK327694 IVG327694 JFC327694 JOY327694 JYU327694 KIQ327694 KSM327694 LCI327694 LME327694 LWA327694 MFW327694 MPS327694 MZO327694 NJK327694 NTG327694 ODC327694 OMY327694 OWU327694 PGQ327694 PQM327694 QAI327694 QKE327694 QUA327694 RDW327694 RNS327694 RXO327694 SHK327694 SRG327694 TBC327694 TKY327694 TUU327694 UEQ327694 UOM327694 UYI327694 VIE327694 VSA327694 WBW327694 WLS327694 WVO327694 G393230 JC393230 SY393230 ACU393230 AMQ393230 AWM393230 BGI393230 BQE393230 CAA393230 CJW393230 CTS393230 DDO393230 DNK393230 DXG393230 EHC393230 EQY393230 FAU393230 FKQ393230 FUM393230 GEI393230 GOE393230 GYA393230 HHW393230 HRS393230 IBO393230 ILK393230 IVG393230 JFC393230 JOY393230 JYU393230 KIQ393230 KSM393230 LCI393230 LME393230 LWA393230 MFW393230 MPS393230 MZO393230 NJK393230 NTG393230 ODC393230 OMY393230 OWU393230 PGQ393230 PQM393230 QAI393230 QKE393230 QUA393230 RDW393230 RNS393230 RXO393230 SHK393230 SRG393230 TBC393230 TKY393230 TUU393230 UEQ393230 UOM393230 UYI393230 VIE393230 VSA393230 WBW393230 WLS393230 WVO393230 G458766 JC458766 SY458766 ACU458766 AMQ458766 AWM458766 BGI458766 BQE458766 CAA458766 CJW458766 CTS458766 DDO458766 DNK458766 DXG458766 EHC458766 EQY458766 FAU458766 FKQ458766 FUM458766 GEI458766 GOE458766 GYA458766 HHW458766 HRS458766 IBO458766 ILK458766 IVG458766 JFC458766 JOY458766 JYU458766 KIQ458766 KSM458766 LCI458766 LME458766 LWA458766 MFW458766 MPS458766 MZO458766 NJK458766 NTG458766 ODC458766 OMY458766 OWU458766 PGQ458766 PQM458766 QAI458766 QKE458766 QUA458766 RDW458766 RNS458766 RXO458766 SHK458766 SRG458766 TBC458766 TKY458766 TUU458766 UEQ458766 UOM458766 UYI458766 VIE458766 VSA458766 WBW458766 WLS458766 WVO458766 G524302 JC524302 SY524302 ACU524302 AMQ524302 AWM524302 BGI524302 BQE524302 CAA524302 CJW524302 CTS524302 DDO524302 DNK524302 DXG524302 EHC524302 EQY524302 FAU524302 FKQ524302 FUM524302 GEI524302 GOE524302 GYA524302 HHW524302 HRS524302 IBO524302 ILK524302 IVG524302 JFC524302 JOY524302 JYU524302 KIQ524302 KSM524302 LCI524302 LME524302 LWA524302 MFW524302 MPS524302 MZO524302 NJK524302 NTG524302 ODC524302 OMY524302 OWU524302 PGQ524302 PQM524302 QAI524302 QKE524302 QUA524302 RDW524302 RNS524302 RXO524302 SHK524302 SRG524302 TBC524302 TKY524302 TUU524302 UEQ524302 UOM524302 UYI524302 VIE524302 VSA524302 WBW524302 WLS524302 WVO524302 G589838 JC589838 SY589838 ACU589838 AMQ589838 AWM589838 BGI589838 BQE589838 CAA589838 CJW589838 CTS589838 DDO589838 DNK589838 DXG589838 EHC589838 EQY589838 FAU589838 FKQ589838 FUM589838 GEI589838 GOE589838 GYA589838 HHW589838 HRS589838 IBO589838 ILK589838 IVG589838 JFC589838 JOY589838 JYU589838 KIQ589838 KSM589838 LCI589838 LME589838 LWA589838 MFW589838 MPS589838 MZO589838 NJK589838 NTG589838 ODC589838 OMY589838 OWU589838 PGQ589838 PQM589838 QAI589838 QKE589838 QUA589838 RDW589838 RNS589838 RXO589838 SHK589838 SRG589838 TBC589838 TKY589838 TUU589838 UEQ589838 UOM589838 UYI589838 VIE589838 VSA589838 WBW589838 WLS589838 WVO589838 G655374 JC655374 SY655374 ACU655374 AMQ655374 AWM655374 BGI655374 BQE655374 CAA655374 CJW655374 CTS655374 DDO655374 DNK655374 DXG655374 EHC655374 EQY655374 FAU655374 FKQ655374 FUM655374 GEI655374 GOE655374 GYA655374 HHW655374 HRS655374 IBO655374 ILK655374 IVG655374 JFC655374 JOY655374 JYU655374 KIQ655374 KSM655374 LCI655374 LME655374 LWA655374 MFW655374 MPS655374 MZO655374 NJK655374 NTG655374 ODC655374 OMY655374 OWU655374 PGQ655374 PQM655374 QAI655374 QKE655374 QUA655374 RDW655374 RNS655374 RXO655374 SHK655374 SRG655374 TBC655374 TKY655374 TUU655374 UEQ655374 UOM655374 UYI655374 VIE655374 VSA655374 WBW655374 WLS655374 WVO655374 G720910 JC720910 SY720910 ACU720910 AMQ720910 AWM720910 BGI720910 BQE720910 CAA720910 CJW720910 CTS720910 DDO720910 DNK720910 DXG720910 EHC720910 EQY720910 FAU720910 FKQ720910 FUM720910 GEI720910 GOE720910 GYA720910 HHW720910 HRS720910 IBO720910 ILK720910 IVG720910 JFC720910 JOY720910 JYU720910 KIQ720910 KSM720910 LCI720910 LME720910 LWA720910 MFW720910 MPS720910 MZO720910 NJK720910 NTG720910 ODC720910 OMY720910 OWU720910 PGQ720910 PQM720910 QAI720910 QKE720910 QUA720910 RDW720910 RNS720910 RXO720910 SHK720910 SRG720910 TBC720910 TKY720910 TUU720910 UEQ720910 UOM720910 UYI720910 VIE720910 VSA720910 WBW720910 WLS720910 WVO720910 G786446 JC786446 SY786446 ACU786446 AMQ786446 AWM786446 BGI786446 BQE786446 CAA786446 CJW786446 CTS786446 DDO786446 DNK786446 DXG786446 EHC786446 EQY786446 FAU786446 FKQ786446 FUM786446 GEI786446 GOE786446 GYA786446 HHW786446 HRS786446 IBO786446 ILK786446 IVG786446 JFC786446 JOY786446 JYU786446 KIQ786446 KSM786446 LCI786446 LME786446 LWA786446 MFW786446 MPS786446 MZO786446 NJK786446 NTG786446 ODC786446 OMY786446 OWU786446 PGQ786446 PQM786446 QAI786446 QKE786446 QUA786446 RDW786446 RNS786446 RXO786446 SHK786446 SRG786446 TBC786446 TKY786446 TUU786446 UEQ786446 UOM786446 UYI786446 VIE786446 VSA786446 WBW786446 WLS786446 WVO786446 G851982 JC851982 SY851982 ACU851982 AMQ851982 AWM851982 BGI851982 BQE851982 CAA851982 CJW851982 CTS851982 DDO851982 DNK851982 DXG851982 EHC851982 EQY851982 FAU851982 FKQ851982 FUM851982 GEI851982 GOE851982 GYA851982 HHW851982 HRS851982 IBO851982 ILK851982 IVG851982 JFC851982 JOY851982 JYU851982 KIQ851982 KSM851982 LCI851982 LME851982 LWA851982 MFW851982 MPS851982 MZO851982 NJK851982 NTG851982 ODC851982 OMY851982 OWU851982 PGQ851982 PQM851982 QAI851982 QKE851982 QUA851982 RDW851982 RNS851982 RXO851982 SHK851982 SRG851982 TBC851982 TKY851982 TUU851982 UEQ851982 UOM851982 UYI851982 VIE851982 VSA851982 WBW851982 WLS851982 WVO851982 G917518 JC917518 SY917518 ACU917518 AMQ917518 AWM917518 BGI917518 BQE917518 CAA917518 CJW917518 CTS917518 DDO917518 DNK917518 DXG917518 EHC917518 EQY917518 FAU917518 FKQ917518 FUM917518 GEI917518 GOE917518 GYA917518 HHW917518 HRS917518 IBO917518 ILK917518 IVG917518 JFC917518 JOY917518 JYU917518 KIQ917518 KSM917518 LCI917518 LME917518 LWA917518 MFW917518 MPS917518 MZO917518 NJK917518 NTG917518 ODC917518 OMY917518 OWU917518 PGQ917518 PQM917518 QAI917518 QKE917518 QUA917518 RDW917518 RNS917518 RXO917518 SHK917518 SRG917518 TBC917518 TKY917518 TUU917518 UEQ917518 UOM917518 UYI917518 VIE917518 VSA917518 WBW917518 WLS917518 WVO917518 G983054 JC983054 SY983054 ACU983054 AMQ983054 AWM983054 BGI983054 BQE983054 CAA983054 CJW983054 CTS983054 DDO983054 DNK983054 DXG983054 EHC983054 EQY983054 FAU983054 FKQ983054 FUM983054 GEI983054 GOE983054 GYA983054 HHW983054 HRS983054 IBO983054 ILK983054 IVG983054 JFC983054 JOY983054 JYU983054 KIQ983054 KSM983054 LCI983054 LME983054 LWA983054 MFW983054 MPS983054 MZO983054 NJK983054 NTG983054 ODC983054 OMY983054 OWU983054 PGQ983054 PQM983054 QAI983054 QKE983054 QUA983054 RDW983054 RNS983054 RXO983054 SHK983054 SRG983054 TBC983054 TKY983054 TUU983054 UEQ983054 UOM983054 UYI983054 VIE983054 VSA983054 WBW983054 WLS983054 WVO983054 G65558:G65562 JC65558:JC65562 SY65558:SY65562 ACU65558:ACU65562 AMQ65558:AMQ65562 AWM65558:AWM65562 BGI65558:BGI65562 BQE65558:BQE65562 CAA65558:CAA65562 CJW65558:CJW65562 CTS65558:CTS65562 DDO65558:DDO65562 DNK65558:DNK65562 DXG65558:DXG65562 EHC65558:EHC65562 EQY65558:EQY65562 FAU65558:FAU65562 FKQ65558:FKQ65562 FUM65558:FUM65562 GEI65558:GEI65562 GOE65558:GOE65562 GYA65558:GYA65562 HHW65558:HHW65562 HRS65558:HRS65562 IBO65558:IBO65562 ILK65558:ILK65562 IVG65558:IVG65562 JFC65558:JFC65562 JOY65558:JOY65562 JYU65558:JYU65562 KIQ65558:KIQ65562 KSM65558:KSM65562 LCI65558:LCI65562 LME65558:LME65562 LWA65558:LWA65562 MFW65558:MFW65562 MPS65558:MPS65562 MZO65558:MZO65562 NJK65558:NJK65562 NTG65558:NTG65562 ODC65558:ODC65562 OMY65558:OMY65562 OWU65558:OWU65562 PGQ65558:PGQ65562 PQM65558:PQM65562 QAI65558:QAI65562 QKE65558:QKE65562 QUA65558:QUA65562 RDW65558:RDW65562 RNS65558:RNS65562 RXO65558:RXO65562 SHK65558:SHK65562 SRG65558:SRG65562 TBC65558:TBC65562 TKY65558:TKY65562 TUU65558:TUU65562 UEQ65558:UEQ65562 UOM65558:UOM65562 UYI65558:UYI65562 VIE65558:VIE65562 VSA65558:VSA65562 WBW65558:WBW65562 WLS65558:WLS65562 WVO65558:WVO65562 G131094:G131098 JC131094:JC131098 SY131094:SY131098 ACU131094:ACU131098 AMQ131094:AMQ131098 AWM131094:AWM131098 BGI131094:BGI131098 BQE131094:BQE131098 CAA131094:CAA131098 CJW131094:CJW131098 CTS131094:CTS131098 DDO131094:DDO131098 DNK131094:DNK131098 DXG131094:DXG131098 EHC131094:EHC131098 EQY131094:EQY131098 FAU131094:FAU131098 FKQ131094:FKQ131098 FUM131094:FUM131098 GEI131094:GEI131098 GOE131094:GOE131098 GYA131094:GYA131098 HHW131094:HHW131098 HRS131094:HRS131098 IBO131094:IBO131098 ILK131094:ILK131098 IVG131094:IVG131098 JFC131094:JFC131098 JOY131094:JOY131098 JYU131094:JYU131098 KIQ131094:KIQ131098 KSM131094:KSM131098 LCI131094:LCI131098 LME131094:LME131098 LWA131094:LWA131098 MFW131094:MFW131098 MPS131094:MPS131098 MZO131094:MZO131098 NJK131094:NJK131098 NTG131094:NTG131098 ODC131094:ODC131098 OMY131094:OMY131098 OWU131094:OWU131098 PGQ131094:PGQ131098 PQM131094:PQM131098 QAI131094:QAI131098 QKE131094:QKE131098 QUA131094:QUA131098 RDW131094:RDW131098 RNS131094:RNS131098 RXO131094:RXO131098 SHK131094:SHK131098 SRG131094:SRG131098 TBC131094:TBC131098 TKY131094:TKY131098 TUU131094:TUU131098 UEQ131094:UEQ131098 UOM131094:UOM131098 UYI131094:UYI131098 VIE131094:VIE131098 VSA131094:VSA131098 WBW131094:WBW131098 WLS131094:WLS131098 WVO131094:WVO131098 G196630:G196634 JC196630:JC196634 SY196630:SY196634 ACU196630:ACU196634 AMQ196630:AMQ196634 AWM196630:AWM196634 BGI196630:BGI196634 BQE196630:BQE196634 CAA196630:CAA196634 CJW196630:CJW196634 CTS196630:CTS196634 DDO196630:DDO196634 DNK196630:DNK196634 DXG196630:DXG196634 EHC196630:EHC196634 EQY196630:EQY196634 FAU196630:FAU196634 FKQ196630:FKQ196634 FUM196630:FUM196634 GEI196630:GEI196634 GOE196630:GOE196634 GYA196630:GYA196634 HHW196630:HHW196634 HRS196630:HRS196634 IBO196630:IBO196634 ILK196630:ILK196634 IVG196630:IVG196634 JFC196630:JFC196634 JOY196630:JOY196634 JYU196630:JYU196634 KIQ196630:KIQ196634 KSM196630:KSM196634 LCI196630:LCI196634 LME196630:LME196634 LWA196630:LWA196634 MFW196630:MFW196634 MPS196630:MPS196634 MZO196630:MZO196634 NJK196630:NJK196634 NTG196630:NTG196634 ODC196630:ODC196634 OMY196630:OMY196634 OWU196630:OWU196634 PGQ196630:PGQ196634 PQM196630:PQM196634 QAI196630:QAI196634 QKE196630:QKE196634 QUA196630:QUA196634 RDW196630:RDW196634 RNS196630:RNS196634 RXO196630:RXO196634 SHK196630:SHK196634 SRG196630:SRG196634 TBC196630:TBC196634 TKY196630:TKY196634 TUU196630:TUU196634 UEQ196630:UEQ196634 UOM196630:UOM196634 UYI196630:UYI196634 VIE196630:VIE196634 VSA196630:VSA196634 WBW196630:WBW196634 WLS196630:WLS196634 WVO196630:WVO196634 G262166:G262170 JC262166:JC262170 SY262166:SY262170 ACU262166:ACU262170 AMQ262166:AMQ262170 AWM262166:AWM262170 BGI262166:BGI262170 BQE262166:BQE262170 CAA262166:CAA262170 CJW262166:CJW262170 CTS262166:CTS262170 DDO262166:DDO262170 DNK262166:DNK262170 DXG262166:DXG262170 EHC262166:EHC262170 EQY262166:EQY262170 FAU262166:FAU262170 FKQ262166:FKQ262170 FUM262166:FUM262170 GEI262166:GEI262170 GOE262166:GOE262170 GYA262166:GYA262170 HHW262166:HHW262170 HRS262166:HRS262170 IBO262166:IBO262170 ILK262166:ILK262170 IVG262166:IVG262170 JFC262166:JFC262170 JOY262166:JOY262170 JYU262166:JYU262170 KIQ262166:KIQ262170 KSM262166:KSM262170 LCI262166:LCI262170 LME262166:LME262170 LWA262166:LWA262170 MFW262166:MFW262170 MPS262166:MPS262170 MZO262166:MZO262170 NJK262166:NJK262170 NTG262166:NTG262170 ODC262166:ODC262170 OMY262166:OMY262170 OWU262166:OWU262170 PGQ262166:PGQ262170 PQM262166:PQM262170 QAI262166:QAI262170 QKE262166:QKE262170 QUA262166:QUA262170 RDW262166:RDW262170 RNS262166:RNS262170 RXO262166:RXO262170 SHK262166:SHK262170 SRG262166:SRG262170 TBC262166:TBC262170 TKY262166:TKY262170 TUU262166:TUU262170 UEQ262166:UEQ262170 UOM262166:UOM262170 UYI262166:UYI262170 VIE262166:VIE262170 VSA262166:VSA262170 WBW262166:WBW262170 WLS262166:WLS262170 WVO262166:WVO262170 G327702:G327706 JC327702:JC327706 SY327702:SY327706 ACU327702:ACU327706 AMQ327702:AMQ327706 AWM327702:AWM327706 BGI327702:BGI327706 BQE327702:BQE327706 CAA327702:CAA327706 CJW327702:CJW327706 CTS327702:CTS327706 DDO327702:DDO327706 DNK327702:DNK327706 DXG327702:DXG327706 EHC327702:EHC327706 EQY327702:EQY327706 FAU327702:FAU327706 FKQ327702:FKQ327706 FUM327702:FUM327706 GEI327702:GEI327706 GOE327702:GOE327706 GYA327702:GYA327706 HHW327702:HHW327706 HRS327702:HRS327706 IBO327702:IBO327706 ILK327702:ILK327706 IVG327702:IVG327706 JFC327702:JFC327706 JOY327702:JOY327706 JYU327702:JYU327706 KIQ327702:KIQ327706 KSM327702:KSM327706 LCI327702:LCI327706 LME327702:LME327706 LWA327702:LWA327706 MFW327702:MFW327706 MPS327702:MPS327706 MZO327702:MZO327706 NJK327702:NJK327706 NTG327702:NTG327706 ODC327702:ODC327706 OMY327702:OMY327706 OWU327702:OWU327706 PGQ327702:PGQ327706 PQM327702:PQM327706 QAI327702:QAI327706 QKE327702:QKE327706 QUA327702:QUA327706 RDW327702:RDW327706 RNS327702:RNS327706 RXO327702:RXO327706 SHK327702:SHK327706 SRG327702:SRG327706 TBC327702:TBC327706 TKY327702:TKY327706 TUU327702:TUU327706 UEQ327702:UEQ327706 UOM327702:UOM327706 UYI327702:UYI327706 VIE327702:VIE327706 VSA327702:VSA327706 WBW327702:WBW327706 WLS327702:WLS327706 WVO327702:WVO327706 G393238:G393242 JC393238:JC393242 SY393238:SY393242 ACU393238:ACU393242 AMQ393238:AMQ393242 AWM393238:AWM393242 BGI393238:BGI393242 BQE393238:BQE393242 CAA393238:CAA393242 CJW393238:CJW393242 CTS393238:CTS393242 DDO393238:DDO393242 DNK393238:DNK393242 DXG393238:DXG393242 EHC393238:EHC393242 EQY393238:EQY393242 FAU393238:FAU393242 FKQ393238:FKQ393242 FUM393238:FUM393242 GEI393238:GEI393242 GOE393238:GOE393242 GYA393238:GYA393242 HHW393238:HHW393242 HRS393238:HRS393242 IBO393238:IBO393242 ILK393238:ILK393242 IVG393238:IVG393242 JFC393238:JFC393242 JOY393238:JOY393242 JYU393238:JYU393242 KIQ393238:KIQ393242 KSM393238:KSM393242 LCI393238:LCI393242 LME393238:LME393242 LWA393238:LWA393242 MFW393238:MFW393242 MPS393238:MPS393242 MZO393238:MZO393242 NJK393238:NJK393242 NTG393238:NTG393242 ODC393238:ODC393242 OMY393238:OMY393242 OWU393238:OWU393242 PGQ393238:PGQ393242 PQM393238:PQM393242 QAI393238:QAI393242 QKE393238:QKE393242 QUA393238:QUA393242 RDW393238:RDW393242 RNS393238:RNS393242 RXO393238:RXO393242 SHK393238:SHK393242 SRG393238:SRG393242 TBC393238:TBC393242 TKY393238:TKY393242 TUU393238:TUU393242 UEQ393238:UEQ393242 UOM393238:UOM393242 UYI393238:UYI393242 VIE393238:VIE393242 VSA393238:VSA393242 WBW393238:WBW393242 WLS393238:WLS393242 WVO393238:WVO393242 G458774:G458778 JC458774:JC458778 SY458774:SY458778 ACU458774:ACU458778 AMQ458774:AMQ458778 AWM458774:AWM458778 BGI458774:BGI458778 BQE458774:BQE458778 CAA458774:CAA458778 CJW458774:CJW458778 CTS458774:CTS458778 DDO458774:DDO458778 DNK458774:DNK458778 DXG458774:DXG458778 EHC458774:EHC458778 EQY458774:EQY458778 FAU458774:FAU458778 FKQ458774:FKQ458778 FUM458774:FUM458778 GEI458774:GEI458778 GOE458774:GOE458778 GYA458774:GYA458778 HHW458774:HHW458778 HRS458774:HRS458778 IBO458774:IBO458778 ILK458774:ILK458778 IVG458774:IVG458778 JFC458774:JFC458778 JOY458774:JOY458778 JYU458774:JYU458778 KIQ458774:KIQ458778 KSM458774:KSM458778 LCI458774:LCI458778 LME458774:LME458778 LWA458774:LWA458778 MFW458774:MFW458778 MPS458774:MPS458778 MZO458774:MZO458778 NJK458774:NJK458778 NTG458774:NTG458778 ODC458774:ODC458778 OMY458774:OMY458778 OWU458774:OWU458778 PGQ458774:PGQ458778 PQM458774:PQM458778 QAI458774:QAI458778 QKE458774:QKE458778 QUA458774:QUA458778 RDW458774:RDW458778 RNS458774:RNS458778 RXO458774:RXO458778 SHK458774:SHK458778 SRG458774:SRG458778 TBC458774:TBC458778 TKY458774:TKY458778 TUU458774:TUU458778 UEQ458774:UEQ458778 UOM458774:UOM458778 UYI458774:UYI458778 VIE458774:VIE458778 VSA458774:VSA458778 WBW458774:WBW458778 WLS458774:WLS458778 WVO458774:WVO458778 G524310:G524314 JC524310:JC524314 SY524310:SY524314 ACU524310:ACU524314 AMQ524310:AMQ524314 AWM524310:AWM524314 BGI524310:BGI524314 BQE524310:BQE524314 CAA524310:CAA524314 CJW524310:CJW524314 CTS524310:CTS524314 DDO524310:DDO524314 DNK524310:DNK524314 DXG524310:DXG524314 EHC524310:EHC524314 EQY524310:EQY524314 FAU524310:FAU524314 FKQ524310:FKQ524314 FUM524310:FUM524314 GEI524310:GEI524314 GOE524310:GOE524314 GYA524310:GYA524314 HHW524310:HHW524314 HRS524310:HRS524314 IBO524310:IBO524314 ILK524310:ILK524314 IVG524310:IVG524314 JFC524310:JFC524314 JOY524310:JOY524314 JYU524310:JYU524314 KIQ524310:KIQ524314 KSM524310:KSM524314 LCI524310:LCI524314 LME524310:LME524314 LWA524310:LWA524314 MFW524310:MFW524314 MPS524310:MPS524314 MZO524310:MZO524314 NJK524310:NJK524314 NTG524310:NTG524314 ODC524310:ODC524314 OMY524310:OMY524314 OWU524310:OWU524314 PGQ524310:PGQ524314 PQM524310:PQM524314 QAI524310:QAI524314 QKE524310:QKE524314 QUA524310:QUA524314 RDW524310:RDW524314 RNS524310:RNS524314 RXO524310:RXO524314 SHK524310:SHK524314 SRG524310:SRG524314 TBC524310:TBC524314 TKY524310:TKY524314 TUU524310:TUU524314 UEQ524310:UEQ524314 UOM524310:UOM524314 UYI524310:UYI524314 VIE524310:VIE524314 VSA524310:VSA524314 WBW524310:WBW524314 WLS524310:WLS524314 WVO524310:WVO524314 G589846:G589850 JC589846:JC589850 SY589846:SY589850 ACU589846:ACU589850 AMQ589846:AMQ589850 AWM589846:AWM589850 BGI589846:BGI589850 BQE589846:BQE589850 CAA589846:CAA589850 CJW589846:CJW589850 CTS589846:CTS589850 DDO589846:DDO589850 DNK589846:DNK589850 DXG589846:DXG589850 EHC589846:EHC589850 EQY589846:EQY589850 FAU589846:FAU589850 FKQ589846:FKQ589850 FUM589846:FUM589850 GEI589846:GEI589850 GOE589846:GOE589850 GYA589846:GYA589850 HHW589846:HHW589850 HRS589846:HRS589850 IBO589846:IBO589850 ILK589846:ILK589850 IVG589846:IVG589850 JFC589846:JFC589850 JOY589846:JOY589850 JYU589846:JYU589850 KIQ589846:KIQ589850 KSM589846:KSM589850 LCI589846:LCI589850 LME589846:LME589850 LWA589846:LWA589850 MFW589846:MFW589850 MPS589846:MPS589850 MZO589846:MZO589850 NJK589846:NJK589850 NTG589846:NTG589850 ODC589846:ODC589850 OMY589846:OMY589850 OWU589846:OWU589850 PGQ589846:PGQ589850 PQM589846:PQM589850 QAI589846:QAI589850 QKE589846:QKE589850 QUA589846:QUA589850 RDW589846:RDW589850 RNS589846:RNS589850 RXO589846:RXO589850 SHK589846:SHK589850 SRG589846:SRG589850 TBC589846:TBC589850 TKY589846:TKY589850 TUU589846:TUU589850 UEQ589846:UEQ589850 UOM589846:UOM589850 UYI589846:UYI589850 VIE589846:VIE589850 VSA589846:VSA589850 WBW589846:WBW589850 WLS589846:WLS589850 WVO589846:WVO589850 G655382:G655386 JC655382:JC655386 SY655382:SY655386 ACU655382:ACU655386 AMQ655382:AMQ655386 AWM655382:AWM655386 BGI655382:BGI655386 BQE655382:BQE655386 CAA655382:CAA655386 CJW655382:CJW655386 CTS655382:CTS655386 DDO655382:DDO655386 DNK655382:DNK655386 DXG655382:DXG655386 EHC655382:EHC655386 EQY655382:EQY655386 FAU655382:FAU655386 FKQ655382:FKQ655386 FUM655382:FUM655386 GEI655382:GEI655386 GOE655382:GOE655386 GYA655382:GYA655386 HHW655382:HHW655386 HRS655382:HRS655386 IBO655382:IBO655386 ILK655382:ILK655386 IVG655382:IVG655386 JFC655382:JFC655386 JOY655382:JOY655386 JYU655382:JYU655386 KIQ655382:KIQ655386 KSM655382:KSM655386 LCI655382:LCI655386 LME655382:LME655386 LWA655382:LWA655386 MFW655382:MFW655386 MPS655382:MPS655386 MZO655382:MZO655386 NJK655382:NJK655386 NTG655382:NTG655386 ODC655382:ODC655386 OMY655382:OMY655386 OWU655382:OWU655386 PGQ655382:PGQ655386 PQM655382:PQM655386 QAI655382:QAI655386 QKE655382:QKE655386 QUA655382:QUA655386 RDW655382:RDW655386 RNS655382:RNS655386 RXO655382:RXO655386 SHK655382:SHK655386 SRG655382:SRG655386 TBC655382:TBC655386 TKY655382:TKY655386 TUU655382:TUU655386 UEQ655382:UEQ655386 UOM655382:UOM655386 UYI655382:UYI655386 VIE655382:VIE655386 VSA655382:VSA655386 WBW655382:WBW655386 WLS655382:WLS655386 WVO655382:WVO655386 G720918:G720922 JC720918:JC720922 SY720918:SY720922 ACU720918:ACU720922 AMQ720918:AMQ720922 AWM720918:AWM720922 BGI720918:BGI720922 BQE720918:BQE720922 CAA720918:CAA720922 CJW720918:CJW720922 CTS720918:CTS720922 DDO720918:DDO720922 DNK720918:DNK720922 DXG720918:DXG720922 EHC720918:EHC720922 EQY720918:EQY720922 FAU720918:FAU720922 FKQ720918:FKQ720922 FUM720918:FUM720922 GEI720918:GEI720922 GOE720918:GOE720922 GYA720918:GYA720922 HHW720918:HHW720922 HRS720918:HRS720922 IBO720918:IBO720922 ILK720918:ILK720922 IVG720918:IVG720922 JFC720918:JFC720922 JOY720918:JOY720922 JYU720918:JYU720922 KIQ720918:KIQ720922 KSM720918:KSM720922 LCI720918:LCI720922 LME720918:LME720922 LWA720918:LWA720922 MFW720918:MFW720922 MPS720918:MPS720922 MZO720918:MZO720922 NJK720918:NJK720922 NTG720918:NTG720922 ODC720918:ODC720922 OMY720918:OMY720922 OWU720918:OWU720922 PGQ720918:PGQ720922 PQM720918:PQM720922 QAI720918:QAI720922 QKE720918:QKE720922 QUA720918:QUA720922 RDW720918:RDW720922 RNS720918:RNS720922 RXO720918:RXO720922 SHK720918:SHK720922 SRG720918:SRG720922 TBC720918:TBC720922 TKY720918:TKY720922 TUU720918:TUU720922 UEQ720918:UEQ720922 UOM720918:UOM720922 UYI720918:UYI720922 VIE720918:VIE720922 VSA720918:VSA720922 WBW720918:WBW720922 WLS720918:WLS720922 WVO720918:WVO720922 G786454:G786458 JC786454:JC786458 SY786454:SY786458 ACU786454:ACU786458 AMQ786454:AMQ786458 AWM786454:AWM786458 BGI786454:BGI786458 BQE786454:BQE786458 CAA786454:CAA786458 CJW786454:CJW786458 CTS786454:CTS786458 DDO786454:DDO786458 DNK786454:DNK786458 DXG786454:DXG786458 EHC786454:EHC786458 EQY786454:EQY786458 FAU786454:FAU786458 FKQ786454:FKQ786458 FUM786454:FUM786458 GEI786454:GEI786458 GOE786454:GOE786458 GYA786454:GYA786458 HHW786454:HHW786458 HRS786454:HRS786458 IBO786454:IBO786458 ILK786454:ILK786458 IVG786454:IVG786458 JFC786454:JFC786458 JOY786454:JOY786458 JYU786454:JYU786458 KIQ786454:KIQ786458 KSM786454:KSM786458 LCI786454:LCI786458 LME786454:LME786458 LWA786454:LWA786458 MFW786454:MFW786458 MPS786454:MPS786458 MZO786454:MZO786458 NJK786454:NJK786458 NTG786454:NTG786458 ODC786454:ODC786458 OMY786454:OMY786458 OWU786454:OWU786458 PGQ786454:PGQ786458 PQM786454:PQM786458 QAI786454:QAI786458 QKE786454:QKE786458 QUA786454:QUA786458 RDW786454:RDW786458 RNS786454:RNS786458 RXO786454:RXO786458 SHK786454:SHK786458 SRG786454:SRG786458 TBC786454:TBC786458 TKY786454:TKY786458 TUU786454:TUU786458 UEQ786454:UEQ786458 UOM786454:UOM786458 UYI786454:UYI786458 VIE786454:VIE786458 VSA786454:VSA786458 WBW786454:WBW786458 WLS786454:WLS786458 WVO786454:WVO786458 G851990:G851994 JC851990:JC851994 SY851990:SY851994 ACU851990:ACU851994 AMQ851990:AMQ851994 AWM851990:AWM851994 BGI851990:BGI851994 BQE851990:BQE851994 CAA851990:CAA851994 CJW851990:CJW851994 CTS851990:CTS851994 DDO851990:DDO851994 DNK851990:DNK851994 DXG851990:DXG851994 EHC851990:EHC851994 EQY851990:EQY851994 FAU851990:FAU851994 FKQ851990:FKQ851994 FUM851990:FUM851994 GEI851990:GEI851994 GOE851990:GOE851994 GYA851990:GYA851994 HHW851990:HHW851994 HRS851990:HRS851994 IBO851990:IBO851994 ILK851990:ILK851994 IVG851990:IVG851994 JFC851990:JFC851994 JOY851990:JOY851994 JYU851990:JYU851994 KIQ851990:KIQ851994 KSM851990:KSM851994 LCI851990:LCI851994 LME851990:LME851994 LWA851990:LWA851994 MFW851990:MFW851994 MPS851990:MPS851994 MZO851990:MZO851994 NJK851990:NJK851994 NTG851990:NTG851994 ODC851990:ODC851994 OMY851990:OMY851994 OWU851990:OWU851994 PGQ851990:PGQ851994 PQM851990:PQM851994 QAI851990:QAI851994 QKE851990:QKE851994 QUA851990:QUA851994 RDW851990:RDW851994 RNS851990:RNS851994 RXO851990:RXO851994 SHK851990:SHK851994 SRG851990:SRG851994 TBC851990:TBC851994 TKY851990:TKY851994 TUU851990:TUU851994 UEQ851990:UEQ851994 UOM851990:UOM851994 UYI851990:UYI851994 VIE851990:VIE851994 VSA851990:VSA851994 WBW851990:WBW851994 WLS851990:WLS851994 WVO851990:WVO851994 G917526:G917530 JC917526:JC917530 SY917526:SY917530 ACU917526:ACU917530 AMQ917526:AMQ917530 AWM917526:AWM917530 BGI917526:BGI917530 BQE917526:BQE917530 CAA917526:CAA917530 CJW917526:CJW917530 CTS917526:CTS917530 DDO917526:DDO917530 DNK917526:DNK917530 DXG917526:DXG917530 EHC917526:EHC917530 EQY917526:EQY917530 FAU917526:FAU917530 FKQ917526:FKQ917530 FUM917526:FUM917530 GEI917526:GEI917530 GOE917526:GOE917530 GYA917526:GYA917530 HHW917526:HHW917530 HRS917526:HRS917530 IBO917526:IBO917530 ILK917526:ILK917530 IVG917526:IVG917530 JFC917526:JFC917530 JOY917526:JOY917530 JYU917526:JYU917530 KIQ917526:KIQ917530 KSM917526:KSM917530 LCI917526:LCI917530 LME917526:LME917530 LWA917526:LWA917530 MFW917526:MFW917530 MPS917526:MPS917530 MZO917526:MZO917530 NJK917526:NJK917530 NTG917526:NTG917530 ODC917526:ODC917530 OMY917526:OMY917530 OWU917526:OWU917530 PGQ917526:PGQ917530 PQM917526:PQM917530 QAI917526:QAI917530 QKE917526:QKE917530 QUA917526:QUA917530 RDW917526:RDW917530 RNS917526:RNS917530 RXO917526:RXO917530 SHK917526:SHK917530 SRG917526:SRG917530 TBC917526:TBC917530 TKY917526:TKY917530 TUU917526:TUU917530 UEQ917526:UEQ917530 UOM917526:UOM917530 UYI917526:UYI917530 VIE917526:VIE917530 VSA917526:VSA917530 WBW917526:WBW917530 WLS917526:WLS917530 WVO917526:WVO917530 G983062:G983066 JC983062:JC983066 SY983062:SY983066 ACU983062:ACU983066 AMQ983062:AMQ983066 AWM983062:AWM983066 BGI983062:BGI983066 BQE983062:BQE983066 CAA983062:CAA983066 CJW983062:CJW983066 CTS983062:CTS983066 DDO983062:DDO983066 DNK983062:DNK983066 DXG983062:DXG983066 EHC983062:EHC983066 EQY983062:EQY983066 FAU983062:FAU983066 FKQ983062:FKQ983066 FUM983062:FUM983066 GEI983062:GEI983066 GOE983062:GOE983066 GYA983062:GYA983066 HHW983062:HHW983066 HRS983062:HRS983066 IBO983062:IBO983066 ILK983062:ILK983066 IVG983062:IVG983066 JFC983062:JFC983066 JOY983062:JOY983066 JYU983062:JYU983066 KIQ983062:KIQ983066 KSM983062:KSM983066 LCI983062:LCI983066 LME983062:LME983066 LWA983062:LWA983066 MFW983062:MFW983066 MPS983062:MPS983066 MZO983062:MZO983066 NJK983062:NJK983066 NTG983062:NTG983066 ODC983062:ODC983066 OMY983062:OMY983066 OWU983062:OWU983066 PGQ983062:PGQ983066 PQM983062:PQM983066 QAI983062:QAI983066 QKE983062:QKE983066 QUA983062:QUA983066 RDW983062:RDW983066 RNS983062:RNS983066 RXO983062:RXO983066 SHK983062:SHK983066 SRG983062:SRG983066 TBC983062:TBC983066 TKY983062:TKY983066 TUU983062:TUU983066 UEQ983062:UEQ983066 UOM983062:UOM983066 UYI983062:UYI983066 VIE983062:VIE983066 VSA983062:VSA983066 WBW983062:WBW983066 WLS983062:WLS983066 WVO983062:WVO983066 WVO24:WVO28 JC24:JC28 SY24:SY28 ACU24:ACU28 AMQ24:AMQ28 AWM24:AWM28 BGI24:BGI28 BQE24:BQE28 CAA24:CAA28 CJW24:CJW28 CTS24:CTS28 DDO24:DDO28 DNK24:DNK28 DXG24:DXG28 EHC24:EHC28 EQY24:EQY28 FAU24:FAU28 FKQ24:FKQ28 FUM24:FUM28 GEI24:GEI28 GOE24:GOE28 GYA24:GYA28 HHW24:HHW28 HRS24:HRS28 IBO24:IBO28 ILK24:ILK28 IVG24:IVG28 JFC24:JFC28 JOY24:JOY28 JYU24:JYU28 KIQ24:KIQ28 KSM24:KSM28 LCI24:LCI28 LME24:LME28 LWA24:LWA28 MFW24:MFW28 MPS24:MPS28 MZO24:MZO28 NJK24:NJK28 NTG24:NTG28 ODC24:ODC28 OMY24:OMY28 OWU24:OWU28 PGQ24:PGQ28 PQM24:PQM28 QAI24:QAI28 QKE24:QKE28 QUA24:QUA28 RDW24:RDW28 RNS24:RNS28 RXO24:RXO28 SHK24:SHK28 SRG24:SRG28 TBC24:TBC28 TKY24:TKY28 TUU24:TUU28 UEQ24:UEQ28 UOM24:UOM28 UYI24:UYI28 VIE24:VIE28 VSA24:VSA28 WBW24:WBW28 WLS24:WLS28 G24:G26">
      <formula1>0</formula1>
      <formula2>100</formula2>
    </dataValidation>
    <dataValidation type="decimal" allowBlank="1" showInputMessage="1" showErrorMessage="1" error="Enter in percent only" sqref="G65564 JC65564 SY65564 ACU65564 AMQ65564 AWM65564 BGI65564 BQE65564 CAA65564 CJW65564 CTS65564 DDO65564 DNK65564 DXG65564 EHC65564 EQY65564 FAU65564 FKQ65564 FUM65564 GEI65564 GOE65564 GYA65564 HHW65564 HRS65564 IBO65564 ILK65564 IVG65564 JFC65564 JOY65564 JYU65564 KIQ65564 KSM65564 LCI65564 LME65564 LWA65564 MFW65564 MPS65564 MZO65564 NJK65564 NTG65564 ODC65564 OMY65564 OWU65564 PGQ65564 PQM65564 QAI65564 QKE65564 QUA65564 RDW65564 RNS65564 RXO65564 SHK65564 SRG65564 TBC65564 TKY65564 TUU65564 UEQ65564 UOM65564 UYI65564 VIE65564 VSA65564 WBW65564 WLS65564 WVO65564 G131100 JC131100 SY131100 ACU131100 AMQ131100 AWM131100 BGI131100 BQE131100 CAA131100 CJW131100 CTS131100 DDO131100 DNK131100 DXG131100 EHC131100 EQY131100 FAU131100 FKQ131100 FUM131100 GEI131100 GOE131100 GYA131100 HHW131100 HRS131100 IBO131100 ILK131100 IVG131100 JFC131100 JOY131100 JYU131100 KIQ131100 KSM131100 LCI131100 LME131100 LWA131100 MFW131100 MPS131100 MZO131100 NJK131100 NTG131100 ODC131100 OMY131100 OWU131100 PGQ131100 PQM131100 QAI131100 QKE131100 QUA131100 RDW131100 RNS131100 RXO131100 SHK131100 SRG131100 TBC131100 TKY131100 TUU131100 UEQ131100 UOM131100 UYI131100 VIE131100 VSA131100 WBW131100 WLS131100 WVO131100 G196636 JC196636 SY196636 ACU196636 AMQ196636 AWM196636 BGI196636 BQE196636 CAA196636 CJW196636 CTS196636 DDO196636 DNK196636 DXG196636 EHC196636 EQY196636 FAU196636 FKQ196636 FUM196636 GEI196636 GOE196636 GYA196636 HHW196636 HRS196636 IBO196636 ILK196636 IVG196636 JFC196636 JOY196636 JYU196636 KIQ196636 KSM196636 LCI196636 LME196636 LWA196636 MFW196636 MPS196636 MZO196636 NJK196636 NTG196636 ODC196636 OMY196636 OWU196636 PGQ196636 PQM196636 QAI196636 QKE196636 QUA196636 RDW196636 RNS196636 RXO196636 SHK196636 SRG196636 TBC196636 TKY196636 TUU196636 UEQ196636 UOM196636 UYI196636 VIE196636 VSA196636 WBW196636 WLS196636 WVO196636 G262172 JC262172 SY262172 ACU262172 AMQ262172 AWM262172 BGI262172 BQE262172 CAA262172 CJW262172 CTS262172 DDO262172 DNK262172 DXG262172 EHC262172 EQY262172 FAU262172 FKQ262172 FUM262172 GEI262172 GOE262172 GYA262172 HHW262172 HRS262172 IBO262172 ILK262172 IVG262172 JFC262172 JOY262172 JYU262172 KIQ262172 KSM262172 LCI262172 LME262172 LWA262172 MFW262172 MPS262172 MZO262172 NJK262172 NTG262172 ODC262172 OMY262172 OWU262172 PGQ262172 PQM262172 QAI262172 QKE262172 QUA262172 RDW262172 RNS262172 RXO262172 SHK262172 SRG262172 TBC262172 TKY262172 TUU262172 UEQ262172 UOM262172 UYI262172 VIE262172 VSA262172 WBW262172 WLS262172 WVO262172 G327708 JC327708 SY327708 ACU327708 AMQ327708 AWM327708 BGI327708 BQE327708 CAA327708 CJW327708 CTS327708 DDO327708 DNK327708 DXG327708 EHC327708 EQY327708 FAU327708 FKQ327708 FUM327708 GEI327708 GOE327708 GYA327708 HHW327708 HRS327708 IBO327708 ILK327708 IVG327708 JFC327708 JOY327708 JYU327708 KIQ327708 KSM327708 LCI327708 LME327708 LWA327708 MFW327708 MPS327708 MZO327708 NJK327708 NTG327708 ODC327708 OMY327708 OWU327708 PGQ327708 PQM327708 QAI327708 QKE327708 QUA327708 RDW327708 RNS327708 RXO327708 SHK327708 SRG327708 TBC327708 TKY327708 TUU327708 UEQ327708 UOM327708 UYI327708 VIE327708 VSA327708 WBW327708 WLS327708 WVO327708 G393244 JC393244 SY393244 ACU393244 AMQ393244 AWM393244 BGI393244 BQE393244 CAA393244 CJW393244 CTS393244 DDO393244 DNK393244 DXG393244 EHC393244 EQY393244 FAU393244 FKQ393244 FUM393244 GEI393244 GOE393244 GYA393244 HHW393244 HRS393244 IBO393244 ILK393244 IVG393244 JFC393244 JOY393244 JYU393244 KIQ393244 KSM393244 LCI393244 LME393244 LWA393244 MFW393244 MPS393244 MZO393244 NJK393244 NTG393244 ODC393244 OMY393244 OWU393244 PGQ393244 PQM393244 QAI393244 QKE393244 QUA393244 RDW393244 RNS393244 RXO393244 SHK393244 SRG393244 TBC393244 TKY393244 TUU393244 UEQ393244 UOM393244 UYI393244 VIE393244 VSA393244 WBW393244 WLS393244 WVO393244 G458780 JC458780 SY458780 ACU458780 AMQ458780 AWM458780 BGI458780 BQE458780 CAA458780 CJW458780 CTS458780 DDO458780 DNK458780 DXG458780 EHC458780 EQY458780 FAU458780 FKQ458780 FUM458780 GEI458780 GOE458780 GYA458780 HHW458780 HRS458780 IBO458780 ILK458780 IVG458780 JFC458780 JOY458780 JYU458780 KIQ458780 KSM458780 LCI458780 LME458780 LWA458780 MFW458780 MPS458780 MZO458780 NJK458780 NTG458780 ODC458780 OMY458780 OWU458780 PGQ458780 PQM458780 QAI458780 QKE458780 QUA458780 RDW458780 RNS458780 RXO458780 SHK458780 SRG458780 TBC458780 TKY458780 TUU458780 UEQ458780 UOM458780 UYI458780 VIE458780 VSA458780 WBW458780 WLS458780 WVO458780 G524316 JC524316 SY524316 ACU524316 AMQ524316 AWM524316 BGI524316 BQE524316 CAA524316 CJW524316 CTS524316 DDO524316 DNK524316 DXG524316 EHC524316 EQY524316 FAU524316 FKQ524316 FUM524316 GEI524316 GOE524316 GYA524316 HHW524316 HRS524316 IBO524316 ILK524316 IVG524316 JFC524316 JOY524316 JYU524316 KIQ524316 KSM524316 LCI524316 LME524316 LWA524316 MFW524316 MPS524316 MZO524316 NJK524316 NTG524316 ODC524316 OMY524316 OWU524316 PGQ524316 PQM524316 QAI524316 QKE524316 QUA524316 RDW524316 RNS524316 RXO524316 SHK524316 SRG524316 TBC524316 TKY524316 TUU524316 UEQ524316 UOM524316 UYI524316 VIE524316 VSA524316 WBW524316 WLS524316 WVO524316 G589852 JC589852 SY589852 ACU589852 AMQ589852 AWM589852 BGI589852 BQE589852 CAA589852 CJW589852 CTS589852 DDO589852 DNK589852 DXG589852 EHC589852 EQY589852 FAU589852 FKQ589852 FUM589852 GEI589852 GOE589852 GYA589852 HHW589852 HRS589852 IBO589852 ILK589852 IVG589852 JFC589852 JOY589852 JYU589852 KIQ589852 KSM589852 LCI589852 LME589852 LWA589852 MFW589852 MPS589852 MZO589852 NJK589852 NTG589852 ODC589852 OMY589852 OWU589852 PGQ589852 PQM589852 QAI589852 QKE589852 QUA589852 RDW589852 RNS589852 RXO589852 SHK589852 SRG589852 TBC589852 TKY589852 TUU589852 UEQ589852 UOM589852 UYI589852 VIE589852 VSA589852 WBW589852 WLS589852 WVO589852 G655388 JC655388 SY655388 ACU655388 AMQ655388 AWM655388 BGI655388 BQE655388 CAA655388 CJW655388 CTS655388 DDO655388 DNK655388 DXG655388 EHC655388 EQY655388 FAU655388 FKQ655388 FUM655388 GEI655388 GOE655388 GYA655388 HHW655388 HRS655388 IBO655388 ILK655388 IVG655388 JFC655388 JOY655388 JYU655388 KIQ655388 KSM655388 LCI655388 LME655388 LWA655388 MFW655388 MPS655388 MZO655388 NJK655388 NTG655388 ODC655388 OMY655388 OWU655388 PGQ655388 PQM655388 QAI655388 QKE655388 QUA655388 RDW655388 RNS655388 RXO655388 SHK655388 SRG655388 TBC655388 TKY655388 TUU655388 UEQ655388 UOM655388 UYI655388 VIE655388 VSA655388 WBW655388 WLS655388 WVO655388 G720924 JC720924 SY720924 ACU720924 AMQ720924 AWM720924 BGI720924 BQE720924 CAA720924 CJW720924 CTS720924 DDO720924 DNK720924 DXG720924 EHC720924 EQY720924 FAU720924 FKQ720924 FUM720924 GEI720924 GOE720924 GYA720924 HHW720924 HRS720924 IBO720924 ILK720924 IVG720924 JFC720924 JOY720924 JYU720924 KIQ720924 KSM720924 LCI720924 LME720924 LWA720924 MFW720924 MPS720924 MZO720924 NJK720924 NTG720924 ODC720924 OMY720924 OWU720924 PGQ720924 PQM720924 QAI720924 QKE720924 QUA720924 RDW720924 RNS720924 RXO720924 SHK720924 SRG720924 TBC720924 TKY720924 TUU720924 UEQ720924 UOM720924 UYI720924 VIE720924 VSA720924 WBW720924 WLS720924 WVO720924 G786460 JC786460 SY786460 ACU786460 AMQ786460 AWM786460 BGI786460 BQE786460 CAA786460 CJW786460 CTS786460 DDO786460 DNK786460 DXG786460 EHC786460 EQY786460 FAU786460 FKQ786460 FUM786460 GEI786460 GOE786460 GYA786460 HHW786460 HRS786460 IBO786460 ILK786460 IVG786460 JFC786460 JOY786460 JYU786460 KIQ786460 KSM786460 LCI786460 LME786460 LWA786460 MFW786460 MPS786460 MZO786460 NJK786460 NTG786460 ODC786460 OMY786460 OWU786460 PGQ786460 PQM786460 QAI786460 QKE786460 QUA786460 RDW786460 RNS786460 RXO786460 SHK786460 SRG786460 TBC786460 TKY786460 TUU786460 UEQ786460 UOM786460 UYI786460 VIE786460 VSA786460 WBW786460 WLS786460 WVO786460 G851996 JC851996 SY851996 ACU851996 AMQ851996 AWM851996 BGI851996 BQE851996 CAA851996 CJW851996 CTS851996 DDO851996 DNK851996 DXG851996 EHC851996 EQY851996 FAU851996 FKQ851996 FUM851996 GEI851996 GOE851996 GYA851996 HHW851996 HRS851996 IBO851996 ILK851996 IVG851996 JFC851996 JOY851996 JYU851996 KIQ851996 KSM851996 LCI851996 LME851996 LWA851996 MFW851996 MPS851996 MZO851996 NJK851996 NTG851996 ODC851996 OMY851996 OWU851996 PGQ851996 PQM851996 QAI851996 QKE851996 QUA851996 RDW851996 RNS851996 RXO851996 SHK851996 SRG851996 TBC851996 TKY851996 TUU851996 UEQ851996 UOM851996 UYI851996 VIE851996 VSA851996 WBW851996 WLS851996 WVO851996 G917532 JC917532 SY917532 ACU917532 AMQ917532 AWM917532 BGI917532 BQE917532 CAA917532 CJW917532 CTS917532 DDO917532 DNK917532 DXG917532 EHC917532 EQY917532 FAU917532 FKQ917532 FUM917532 GEI917532 GOE917532 GYA917532 HHW917532 HRS917532 IBO917532 ILK917532 IVG917532 JFC917532 JOY917532 JYU917532 KIQ917532 KSM917532 LCI917532 LME917532 LWA917532 MFW917532 MPS917532 MZO917532 NJK917532 NTG917532 ODC917532 OMY917532 OWU917532 PGQ917532 PQM917532 QAI917532 QKE917532 QUA917532 RDW917532 RNS917532 RXO917532 SHK917532 SRG917532 TBC917532 TKY917532 TUU917532 UEQ917532 UOM917532 UYI917532 VIE917532 VSA917532 WBW917532 WLS917532 WVO917532 G983068 JC983068 SY983068 ACU983068 AMQ983068 AWM983068 BGI983068 BQE983068 CAA983068 CJW983068 CTS983068 DDO983068 DNK983068 DXG983068 EHC983068 EQY983068 FAU983068 FKQ983068 FUM983068 GEI983068 GOE983068 GYA983068 HHW983068 HRS983068 IBO983068 ILK983068 IVG983068 JFC983068 JOY983068 JYU983068 KIQ983068 KSM983068 LCI983068 LME983068 LWA983068 MFW983068 MPS983068 MZO983068 NJK983068 NTG983068 ODC983068 OMY983068 OWU983068 PGQ983068 PQM983068 QAI983068 QKE983068 QUA983068 RDW983068 RNS983068 RXO983068 SHK983068 SRG983068 TBC983068 TKY983068 TUU983068 UEQ983068 UOM983068 UYI983068 VIE983068 VSA983068 WBW983068 WLS983068 WVO983068">
      <formula1>0</formula1>
      <formula2>1</formula2>
    </dataValidation>
    <dataValidation type="decimal" operator="greaterThan" allowBlank="1" showInputMessage="1" showErrorMessage="1" error="Enter numeric figures only." sqref="G65552:G65556 JC65552:JC65556 SY65552:SY65556 ACU65552:ACU65556 AMQ65552:AMQ65556 AWM65552:AWM65556 BGI65552:BGI65556 BQE65552:BQE65556 CAA65552:CAA65556 CJW65552:CJW65556 CTS65552:CTS65556 DDO65552:DDO65556 DNK65552:DNK65556 DXG65552:DXG65556 EHC65552:EHC65556 EQY65552:EQY65556 FAU65552:FAU65556 FKQ65552:FKQ65556 FUM65552:FUM65556 GEI65552:GEI65556 GOE65552:GOE65556 GYA65552:GYA65556 HHW65552:HHW65556 HRS65552:HRS65556 IBO65552:IBO65556 ILK65552:ILK65556 IVG65552:IVG65556 JFC65552:JFC65556 JOY65552:JOY65556 JYU65552:JYU65556 KIQ65552:KIQ65556 KSM65552:KSM65556 LCI65552:LCI65556 LME65552:LME65556 LWA65552:LWA65556 MFW65552:MFW65556 MPS65552:MPS65556 MZO65552:MZO65556 NJK65552:NJK65556 NTG65552:NTG65556 ODC65552:ODC65556 OMY65552:OMY65556 OWU65552:OWU65556 PGQ65552:PGQ65556 PQM65552:PQM65556 QAI65552:QAI65556 QKE65552:QKE65556 QUA65552:QUA65556 RDW65552:RDW65556 RNS65552:RNS65556 RXO65552:RXO65556 SHK65552:SHK65556 SRG65552:SRG65556 TBC65552:TBC65556 TKY65552:TKY65556 TUU65552:TUU65556 UEQ65552:UEQ65556 UOM65552:UOM65556 UYI65552:UYI65556 VIE65552:VIE65556 VSA65552:VSA65556 WBW65552:WBW65556 WLS65552:WLS65556 WVO65552:WVO65556 G131088:G131092 JC131088:JC131092 SY131088:SY131092 ACU131088:ACU131092 AMQ131088:AMQ131092 AWM131088:AWM131092 BGI131088:BGI131092 BQE131088:BQE131092 CAA131088:CAA131092 CJW131088:CJW131092 CTS131088:CTS131092 DDO131088:DDO131092 DNK131088:DNK131092 DXG131088:DXG131092 EHC131088:EHC131092 EQY131088:EQY131092 FAU131088:FAU131092 FKQ131088:FKQ131092 FUM131088:FUM131092 GEI131088:GEI131092 GOE131088:GOE131092 GYA131088:GYA131092 HHW131088:HHW131092 HRS131088:HRS131092 IBO131088:IBO131092 ILK131088:ILK131092 IVG131088:IVG131092 JFC131088:JFC131092 JOY131088:JOY131092 JYU131088:JYU131092 KIQ131088:KIQ131092 KSM131088:KSM131092 LCI131088:LCI131092 LME131088:LME131092 LWA131088:LWA131092 MFW131088:MFW131092 MPS131088:MPS131092 MZO131088:MZO131092 NJK131088:NJK131092 NTG131088:NTG131092 ODC131088:ODC131092 OMY131088:OMY131092 OWU131088:OWU131092 PGQ131088:PGQ131092 PQM131088:PQM131092 QAI131088:QAI131092 QKE131088:QKE131092 QUA131088:QUA131092 RDW131088:RDW131092 RNS131088:RNS131092 RXO131088:RXO131092 SHK131088:SHK131092 SRG131088:SRG131092 TBC131088:TBC131092 TKY131088:TKY131092 TUU131088:TUU131092 UEQ131088:UEQ131092 UOM131088:UOM131092 UYI131088:UYI131092 VIE131088:VIE131092 VSA131088:VSA131092 WBW131088:WBW131092 WLS131088:WLS131092 WVO131088:WVO131092 G196624:G196628 JC196624:JC196628 SY196624:SY196628 ACU196624:ACU196628 AMQ196624:AMQ196628 AWM196624:AWM196628 BGI196624:BGI196628 BQE196624:BQE196628 CAA196624:CAA196628 CJW196624:CJW196628 CTS196624:CTS196628 DDO196624:DDO196628 DNK196624:DNK196628 DXG196624:DXG196628 EHC196624:EHC196628 EQY196624:EQY196628 FAU196624:FAU196628 FKQ196624:FKQ196628 FUM196624:FUM196628 GEI196624:GEI196628 GOE196624:GOE196628 GYA196624:GYA196628 HHW196624:HHW196628 HRS196624:HRS196628 IBO196624:IBO196628 ILK196624:ILK196628 IVG196624:IVG196628 JFC196624:JFC196628 JOY196624:JOY196628 JYU196624:JYU196628 KIQ196624:KIQ196628 KSM196624:KSM196628 LCI196624:LCI196628 LME196624:LME196628 LWA196624:LWA196628 MFW196624:MFW196628 MPS196624:MPS196628 MZO196624:MZO196628 NJK196624:NJK196628 NTG196624:NTG196628 ODC196624:ODC196628 OMY196624:OMY196628 OWU196624:OWU196628 PGQ196624:PGQ196628 PQM196624:PQM196628 QAI196624:QAI196628 QKE196624:QKE196628 QUA196624:QUA196628 RDW196624:RDW196628 RNS196624:RNS196628 RXO196624:RXO196628 SHK196624:SHK196628 SRG196624:SRG196628 TBC196624:TBC196628 TKY196624:TKY196628 TUU196624:TUU196628 UEQ196624:UEQ196628 UOM196624:UOM196628 UYI196624:UYI196628 VIE196624:VIE196628 VSA196624:VSA196628 WBW196624:WBW196628 WLS196624:WLS196628 WVO196624:WVO196628 G262160:G262164 JC262160:JC262164 SY262160:SY262164 ACU262160:ACU262164 AMQ262160:AMQ262164 AWM262160:AWM262164 BGI262160:BGI262164 BQE262160:BQE262164 CAA262160:CAA262164 CJW262160:CJW262164 CTS262160:CTS262164 DDO262160:DDO262164 DNK262160:DNK262164 DXG262160:DXG262164 EHC262160:EHC262164 EQY262160:EQY262164 FAU262160:FAU262164 FKQ262160:FKQ262164 FUM262160:FUM262164 GEI262160:GEI262164 GOE262160:GOE262164 GYA262160:GYA262164 HHW262160:HHW262164 HRS262160:HRS262164 IBO262160:IBO262164 ILK262160:ILK262164 IVG262160:IVG262164 JFC262160:JFC262164 JOY262160:JOY262164 JYU262160:JYU262164 KIQ262160:KIQ262164 KSM262160:KSM262164 LCI262160:LCI262164 LME262160:LME262164 LWA262160:LWA262164 MFW262160:MFW262164 MPS262160:MPS262164 MZO262160:MZO262164 NJK262160:NJK262164 NTG262160:NTG262164 ODC262160:ODC262164 OMY262160:OMY262164 OWU262160:OWU262164 PGQ262160:PGQ262164 PQM262160:PQM262164 QAI262160:QAI262164 QKE262160:QKE262164 QUA262160:QUA262164 RDW262160:RDW262164 RNS262160:RNS262164 RXO262160:RXO262164 SHK262160:SHK262164 SRG262160:SRG262164 TBC262160:TBC262164 TKY262160:TKY262164 TUU262160:TUU262164 UEQ262160:UEQ262164 UOM262160:UOM262164 UYI262160:UYI262164 VIE262160:VIE262164 VSA262160:VSA262164 WBW262160:WBW262164 WLS262160:WLS262164 WVO262160:WVO262164 G327696:G327700 JC327696:JC327700 SY327696:SY327700 ACU327696:ACU327700 AMQ327696:AMQ327700 AWM327696:AWM327700 BGI327696:BGI327700 BQE327696:BQE327700 CAA327696:CAA327700 CJW327696:CJW327700 CTS327696:CTS327700 DDO327696:DDO327700 DNK327696:DNK327700 DXG327696:DXG327700 EHC327696:EHC327700 EQY327696:EQY327700 FAU327696:FAU327700 FKQ327696:FKQ327700 FUM327696:FUM327700 GEI327696:GEI327700 GOE327696:GOE327700 GYA327696:GYA327700 HHW327696:HHW327700 HRS327696:HRS327700 IBO327696:IBO327700 ILK327696:ILK327700 IVG327696:IVG327700 JFC327696:JFC327700 JOY327696:JOY327700 JYU327696:JYU327700 KIQ327696:KIQ327700 KSM327696:KSM327700 LCI327696:LCI327700 LME327696:LME327700 LWA327696:LWA327700 MFW327696:MFW327700 MPS327696:MPS327700 MZO327696:MZO327700 NJK327696:NJK327700 NTG327696:NTG327700 ODC327696:ODC327700 OMY327696:OMY327700 OWU327696:OWU327700 PGQ327696:PGQ327700 PQM327696:PQM327700 QAI327696:QAI327700 QKE327696:QKE327700 QUA327696:QUA327700 RDW327696:RDW327700 RNS327696:RNS327700 RXO327696:RXO327700 SHK327696:SHK327700 SRG327696:SRG327700 TBC327696:TBC327700 TKY327696:TKY327700 TUU327696:TUU327700 UEQ327696:UEQ327700 UOM327696:UOM327700 UYI327696:UYI327700 VIE327696:VIE327700 VSA327696:VSA327700 WBW327696:WBW327700 WLS327696:WLS327700 WVO327696:WVO327700 G393232:G393236 JC393232:JC393236 SY393232:SY393236 ACU393232:ACU393236 AMQ393232:AMQ393236 AWM393232:AWM393236 BGI393232:BGI393236 BQE393232:BQE393236 CAA393232:CAA393236 CJW393232:CJW393236 CTS393232:CTS393236 DDO393232:DDO393236 DNK393232:DNK393236 DXG393232:DXG393236 EHC393232:EHC393236 EQY393232:EQY393236 FAU393232:FAU393236 FKQ393232:FKQ393236 FUM393232:FUM393236 GEI393232:GEI393236 GOE393232:GOE393236 GYA393232:GYA393236 HHW393232:HHW393236 HRS393232:HRS393236 IBO393232:IBO393236 ILK393232:ILK393236 IVG393232:IVG393236 JFC393232:JFC393236 JOY393232:JOY393236 JYU393232:JYU393236 KIQ393232:KIQ393236 KSM393232:KSM393236 LCI393232:LCI393236 LME393232:LME393236 LWA393232:LWA393236 MFW393232:MFW393236 MPS393232:MPS393236 MZO393232:MZO393236 NJK393232:NJK393236 NTG393232:NTG393236 ODC393232:ODC393236 OMY393232:OMY393236 OWU393232:OWU393236 PGQ393232:PGQ393236 PQM393232:PQM393236 QAI393232:QAI393236 QKE393232:QKE393236 QUA393232:QUA393236 RDW393232:RDW393236 RNS393232:RNS393236 RXO393232:RXO393236 SHK393232:SHK393236 SRG393232:SRG393236 TBC393232:TBC393236 TKY393232:TKY393236 TUU393232:TUU393236 UEQ393232:UEQ393236 UOM393232:UOM393236 UYI393232:UYI393236 VIE393232:VIE393236 VSA393232:VSA393236 WBW393232:WBW393236 WLS393232:WLS393236 WVO393232:WVO393236 G458768:G458772 JC458768:JC458772 SY458768:SY458772 ACU458768:ACU458772 AMQ458768:AMQ458772 AWM458768:AWM458772 BGI458768:BGI458772 BQE458768:BQE458772 CAA458768:CAA458772 CJW458768:CJW458772 CTS458768:CTS458772 DDO458768:DDO458772 DNK458768:DNK458772 DXG458768:DXG458772 EHC458768:EHC458772 EQY458768:EQY458772 FAU458768:FAU458772 FKQ458768:FKQ458772 FUM458768:FUM458772 GEI458768:GEI458772 GOE458768:GOE458772 GYA458768:GYA458772 HHW458768:HHW458772 HRS458768:HRS458772 IBO458768:IBO458772 ILK458768:ILK458772 IVG458768:IVG458772 JFC458768:JFC458772 JOY458768:JOY458772 JYU458768:JYU458772 KIQ458768:KIQ458772 KSM458768:KSM458772 LCI458768:LCI458772 LME458768:LME458772 LWA458768:LWA458772 MFW458768:MFW458772 MPS458768:MPS458772 MZO458768:MZO458772 NJK458768:NJK458772 NTG458768:NTG458772 ODC458768:ODC458772 OMY458768:OMY458772 OWU458768:OWU458772 PGQ458768:PGQ458772 PQM458768:PQM458772 QAI458768:QAI458772 QKE458768:QKE458772 QUA458768:QUA458772 RDW458768:RDW458772 RNS458768:RNS458772 RXO458768:RXO458772 SHK458768:SHK458772 SRG458768:SRG458772 TBC458768:TBC458772 TKY458768:TKY458772 TUU458768:TUU458772 UEQ458768:UEQ458772 UOM458768:UOM458772 UYI458768:UYI458772 VIE458768:VIE458772 VSA458768:VSA458772 WBW458768:WBW458772 WLS458768:WLS458772 WVO458768:WVO458772 G524304:G524308 JC524304:JC524308 SY524304:SY524308 ACU524304:ACU524308 AMQ524304:AMQ524308 AWM524304:AWM524308 BGI524304:BGI524308 BQE524304:BQE524308 CAA524304:CAA524308 CJW524304:CJW524308 CTS524304:CTS524308 DDO524304:DDO524308 DNK524304:DNK524308 DXG524304:DXG524308 EHC524304:EHC524308 EQY524304:EQY524308 FAU524304:FAU524308 FKQ524304:FKQ524308 FUM524304:FUM524308 GEI524304:GEI524308 GOE524304:GOE524308 GYA524304:GYA524308 HHW524304:HHW524308 HRS524304:HRS524308 IBO524304:IBO524308 ILK524304:ILK524308 IVG524304:IVG524308 JFC524304:JFC524308 JOY524304:JOY524308 JYU524304:JYU524308 KIQ524304:KIQ524308 KSM524304:KSM524308 LCI524304:LCI524308 LME524304:LME524308 LWA524304:LWA524308 MFW524304:MFW524308 MPS524304:MPS524308 MZO524304:MZO524308 NJK524304:NJK524308 NTG524304:NTG524308 ODC524304:ODC524308 OMY524304:OMY524308 OWU524304:OWU524308 PGQ524304:PGQ524308 PQM524304:PQM524308 QAI524304:QAI524308 QKE524304:QKE524308 QUA524304:QUA524308 RDW524304:RDW524308 RNS524304:RNS524308 RXO524304:RXO524308 SHK524304:SHK524308 SRG524304:SRG524308 TBC524304:TBC524308 TKY524304:TKY524308 TUU524304:TUU524308 UEQ524304:UEQ524308 UOM524304:UOM524308 UYI524304:UYI524308 VIE524304:VIE524308 VSA524304:VSA524308 WBW524304:WBW524308 WLS524304:WLS524308 WVO524304:WVO524308 G589840:G589844 JC589840:JC589844 SY589840:SY589844 ACU589840:ACU589844 AMQ589840:AMQ589844 AWM589840:AWM589844 BGI589840:BGI589844 BQE589840:BQE589844 CAA589840:CAA589844 CJW589840:CJW589844 CTS589840:CTS589844 DDO589840:DDO589844 DNK589840:DNK589844 DXG589840:DXG589844 EHC589840:EHC589844 EQY589840:EQY589844 FAU589840:FAU589844 FKQ589840:FKQ589844 FUM589840:FUM589844 GEI589840:GEI589844 GOE589840:GOE589844 GYA589840:GYA589844 HHW589840:HHW589844 HRS589840:HRS589844 IBO589840:IBO589844 ILK589840:ILK589844 IVG589840:IVG589844 JFC589840:JFC589844 JOY589840:JOY589844 JYU589840:JYU589844 KIQ589840:KIQ589844 KSM589840:KSM589844 LCI589840:LCI589844 LME589840:LME589844 LWA589840:LWA589844 MFW589840:MFW589844 MPS589840:MPS589844 MZO589840:MZO589844 NJK589840:NJK589844 NTG589840:NTG589844 ODC589840:ODC589844 OMY589840:OMY589844 OWU589840:OWU589844 PGQ589840:PGQ589844 PQM589840:PQM589844 QAI589840:QAI589844 QKE589840:QKE589844 QUA589840:QUA589844 RDW589840:RDW589844 RNS589840:RNS589844 RXO589840:RXO589844 SHK589840:SHK589844 SRG589840:SRG589844 TBC589840:TBC589844 TKY589840:TKY589844 TUU589840:TUU589844 UEQ589840:UEQ589844 UOM589840:UOM589844 UYI589840:UYI589844 VIE589840:VIE589844 VSA589840:VSA589844 WBW589840:WBW589844 WLS589840:WLS589844 WVO589840:WVO589844 G655376:G655380 JC655376:JC655380 SY655376:SY655380 ACU655376:ACU655380 AMQ655376:AMQ655380 AWM655376:AWM655380 BGI655376:BGI655380 BQE655376:BQE655380 CAA655376:CAA655380 CJW655376:CJW655380 CTS655376:CTS655380 DDO655376:DDO655380 DNK655376:DNK655380 DXG655376:DXG655380 EHC655376:EHC655380 EQY655376:EQY655380 FAU655376:FAU655380 FKQ655376:FKQ655380 FUM655376:FUM655380 GEI655376:GEI655380 GOE655376:GOE655380 GYA655376:GYA655380 HHW655376:HHW655380 HRS655376:HRS655380 IBO655376:IBO655380 ILK655376:ILK655380 IVG655376:IVG655380 JFC655376:JFC655380 JOY655376:JOY655380 JYU655376:JYU655380 KIQ655376:KIQ655380 KSM655376:KSM655380 LCI655376:LCI655380 LME655376:LME655380 LWA655376:LWA655380 MFW655376:MFW655380 MPS655376:MPS655380 MZO655376:MZO655380 NJK655376:NJK655380 NTG655376:NTG655380 ODC655376:ODC655380 OMY655376:OMY655380 OWU655376:OWU655380 PGQ655376:PGQ655380 PQM655376:PQM655380 QAI655376:QAI655380 QKE655376:QKE655380 QUA655376:QUA655380 RDW655376:RDW655380 RNS655376:RNS655380 RXO655376:RXO655380 SHK655376:SHK655380 SRG655376:SRG655380 TBC655376:TBC655380 TKY655376:TKY655380 TUU655376:TUU655380 UEQ655376:UEQ655380 UOM655376:UOM655380 UYI655376:UYI655380 VIE655376:VIE655380 VSA655376:VSA655380 WBW655376:WBW655380 WLS655376:WLS655380 WVO655376:WVO655380 G720912:G720916 JC720912:JC720916 SY720912:SY720916 ACU720912:ACU720916 AMQ720912:AMQ720916 AWM720912:AWM720916 BGI720912:BGI720916 BQE720912:BQE720916 CAA720912:CAA720916 CJW720912:CJW720916 CTS720912:CTS720916 DDO720912:DDO720916 DNK720912:DNK720916 DXG720912:DXG720916 EHC720912:EHC720916 EQY720912:EQY720916 FAU720912:FAU720916 FKQ720912:FKQ720916 FUM720912:FUM720916 GEI720912:GEI720916 GOE720912:GOE720916 GYA720912:GYA720916 HHW720912:HHW720916 HRS720912:HRS720916 IBO720912:IBO720916 ILK720912:ILK720916 IVG720912:IVG720916 JFC720912:JFC720916 JOY720912:JOY720916 JYU720912:JYU720916 KIQ720912:KIQ720916 KSM720912:KSM720916 LCI720912:LCI720916 LME720912:LME720916 LWA720912:LWA720916 MFW720912:MFW720916 MPS720912:MPS720916 MZO720912:MZO720916 NJK720912:NJK720916 NTG720912:NTG720916 ODC720912:ODC720916 OMY720912:OMY720916 OWU720912:OWU720916 PGQ720912:PGQ720916 PQM720912:PQM720916 QAI720912:QAI720916 QKE720912:QKE720916 QUA720912:QUA720916 RDW720912:RDW720916 RNS720912:RNS720916 RXO720912:RXO720916 SHK720912:SHK720916 SRG720912:SRG720916 TBC720912:TBC720916 TKY720912:TKY720916 TUU720912:TUU720916 UEQ720912:UEQ720916 UOM720912:UOM720916 UYI720912:UYI720916 VIE720912:VIE720916 VSA720912:VSA720916 WBW720912:WBW720916 WLS720912:WLS720916 WVO720912:WVO720916 G786448:G786452 JC786448:JC786452 SY786448:SY786452 ACU786448:ACU786452 AMQ786448:AMQ786452 AWM786448:AWM786452 BGI786448:BGI786452 BQE786448:BQE786452 CAA786448:CAA786452 CJW786448:CJW786452 CTS786448:CTS786452 DDO786448:DDO786452 DNK786448:DNK786452 DXG786448:DXG786452 EHC786448:EHC786452 EQY786448:EQY786452 FAU786448:FAU786452 FKQ786448:FKQ786452 FUM786448:FUM786452 GEI786448:GEI786452 GOE786448:GOE786452 GYA786448:GYA786452 HHW786448:HHW786452 HRS786448:HRS786452 IBO786448:IBO786452 ILK786448:ILK786452 IVG786448:IVG786452 JFC786448:JFC786452 JOY786448:JOY786452 JYU786448:JYU786452 KIQ786448:KIQ786452 KSM786448:KSM786452 LCI786448:LCI786452 LME786448:LME786452 LWA786448:LWA786452 MFW786448:MFW786452 MPS786448:MPS786452 MZO786448:MZO786452 NJK786448:NJK786452 NTG786448:NTG786452 ODC786448:ODC786452 OMY786448:OMY786452 OWU786448:OWU786452 PGQ786448:PGQ786452 PQM786448:PQM786452 QAI786448:QAI786452 QKE786448:QKE786452 QUA786448:QUA786452 RDW786448:RDW786452 RNS786448:RNS786452 RXO786448:RXO786452 SHK786448:SHK786452 SRG786448:SRG786452 TBC786448:TBC786452 TKY786448:TKY786452 TUU786448:TUU786452 UEQ786448:UEQ786452 UOM786448:UOM786452 UYI786448:UYI786452 VIE786448:VIE786452 VSA786448:VSA786452 WBW786448:WBW786452 WLS786448:WLS786452 WVO786448:WVO786452 G851984:G851988 JC851984:JC851988 SY851984:SY851988 ACU851984:ACU851988 AMQ851984:AMQ851988 AWM851984:AWM851988 BGI851984:BGI851988 BQE851984:BQE851988 CAA851984:CAA851988 CJW851984:CJW851988 CTS851984:CTS851988 DDO851984:DDO851988 DNK851984:DNK851988 DXG851984:DXG851988 EHC851984:EHC851988 EQY851984:EQY851988 FAU851984:FAU851988 FKQ851984:FKQ851988 FUM851984:FUM851988 GEI851984:GEI851988 GOE851984:GOE851988 GYA851984:GYA851988 HHW851984:HHW851988 HRS851984:HRS851988 IBO851984:IBO851988 ILK851984:ILK851988 IVG851984:IVG851988 JFC851984:JFC851988 JOY851984:JOY851988 JYU851984:JYU851988 KIQ851984:KIQ851988 KSM851984:KSM851988 LCI851984:LCI851988 LME851984:LME851988 LWA851984:LWA851988 MFW851984:MFW851988 MPS851984:MPS851988 MZO851984:MZO851988 NJK851984:NJK851988 NTG851984:NTG851988 ODC851984:ODC851988 OMY851984:OMY851988 OWU851984:OWU851988 PGQ851984:PGQ851988 PQM851984:PQM851988 QAI851984:QAI851988 QKE851984:QKE851988 QUA851984:QUA851988 RDW851984:RDW851988 RNS851984:RNS851988 RXO851984:RXO851988 SHK851984:SHK851988 SRG851984:SRG851988 TBC851984:TBC851988 TKY851984:TKY851988 TUU851984:TUU851988 UEQ851984:UEQ851988 UOM851984:UOM851988 UYI851984:UYI851988 VIE851984:VIE851988 VSA851984:VSA851988 WBW851984:WBW851988 WLS851984:WLS851988 WVO851984:WVO851988 G917520:G917524 JC917520:JC917524 SY917520:SY917524 ACU917520:ACU917524 AMQ917520:AMQ917524 AWM917520:AWM917524 BGI917520:BGI917524 BQE917520:BQE917524 CAA917520:CAA917524 CJW917520:CJW917524 CTS917520:CTS917524 DDO917520:DDO917524 DNK917520:DNK917524 DXG917520:DXG917524 EHC917520:EHC917524 EQY917520:EQY917524 FAU917520:FAU917524 FKQ917520:FKQ917524 FUM917520:FUM917524 GEI917520:GEI917524 GOE917520:GOE917524 GYA917520:GYA917524 HHW917520:HHW917524 HRS917520:HRS917524 IBO917520:IBO917524 ILK917520:ILK917524 IVG917520:IVG917524 JFC917520:JFC917524 JOY917520:JOY917524 JYU917520:JYU917524 KIQ917520:KIQ917524 KSM917520:KSM917524 LCI917520:LCI917524 LME917520:LME917524 LWA917520:LWA917524 MFW917520:MFW917524 MPS917520:MPS917524 MZO917520:MZO917524 NJK917520:NJK917524 NTG917520:NTG917524 ODC917520:ODC917524 OMY917520:OMY917524 OWU917520:OWU917524 PGQ917520:PGQ917524 PQM917520:PQM917524 QAI917520:QAI917524 QKE917520:QKE917524 QUA917520:QUA917524 RDW917520:RDW917524 RNS917520:RNS917524 RXO917520:RXO917524 SHK917520:SHK917524 SRG917520:SRG917524 TBC917520:TBC917524 TKY917520:TKY917524 TUU917520:TUU917524 UEQ917520:UEQ917524 UOM917520:UOM917524 UYI917520:UYI917524 VIE917520:VIE917524 VSA917520:VSA917524 WBW917520:WBW917524 WLS917520:WLS917524 WVO917520:WVO917524 G983056:G983060 JC983056:JC983060 SY983056:SY983060 ACU983056:ACU983060 AMQ983056:AMQ983060 AWM983056:AWM983060 BGI983056:BGI983060 BQE983056:BQE983060 CAA983056:CAA983060 CJW983056:CJW983060 CTS983056:CTS983060 DDO983056:DDO983060 DNK983056:DNK983060 DXG983056:DXG983060 EHC983056:EHC983060 EQY983056:EQY983060 FAU983056:FAU983060 FKQ983056:FKQ983060 FUM983056:FUM983060 GEI983056:GEI983060 GOE983056:GOE983060 GYA983056:GYA983060 HHW983056:HHW983060 HRS983056:HRS983060 IBO983056:IBO983060 ILK983056:ILK983060 IVG983056:IVG983060 JFC983056:JFC983060 JOY983056:JOY983060 JYU983056:JYU983060 KIQ983056:KIQ983060 KSM983056:KSM983060 LCI983056:LCI983060 LME983056:LME983060 LWA983056:LWA983060 MFW983056:MFW983060 MPS983056:MPS983060 MZO983056:MZO983060 NJK983056:NJK983060 NTG983056:NTG983060 ODC983056:ODC983060 OMY983056:OMY983060 OWU983056:OWU983060 PGQ983056:PGQ983060 PQM983056:PQM983060 QAI983056:QAI983060 QKE983056:QKE983060 QUA983056:QUA983060 RDW983056:RDW983060 RNS983056:RNS983060 RXO983056:RXO983060 SHK983056:SHK983060 SRG983056:SRG983060 TBC983056:TBC983060 TKY983056:TKY983060 TUU983056:TUU983060 UEQ983056:UEQ983060 UOM983056:UOM983060 UYI983056:UYI983060 VIE983056:VIE983060 VSA983056:VSA983060 WBW983056:WBW983060 WLS983056:WLS983060 WVO983056:WVO983060 WVO18:WVO22 WLS18:WLS22 WBW18:WBW22 VSA18:VSA22 VIE18:VIE22 UYI18:UYI22 UOM18:UOM22 UEQ18:UEQ22 TUU18:TUU22 TKY18:TKY22 TBC18:TBC22 SRG18:SRG22 SHK18:SHK22 RXO18:RXO22 RNS18:RNS22 RDW18:RDW22 QUA18:QUA22 QKE18:QKE22 QAI18:QAI22 PQM18:PQM22 PGQ18:PGQ22 OWU18:OWU22 OMY18:OMY22 ODC18:ODC22 NTG18:NTG22 NJK18:NJK22 MZO18:MZO22 MPS18:MPS22 MFW18:MFW22 LWA18:LWA22 LME18:LME22 LCI18:LCI22 KSM18:KSM22 KIQ18:KIQ22 JYU18:JYU22 JOY18:JOY22 JFC18:JFC22 IVG18:IVG22 ILK18:ILK22 IBO18:IBO22 HRS18:HRS22 HHW18:HHW22 GYA18:GYA22 GOE18:GOE22 GEI18:GEI22 FUM18:FUM22 FKQ18:FKQ22 FAU18:FAU22 EQY18:EQY22 EHC18:EHC22 DXG18:DXG22 DNK18:DNK22 DDO18:DDO22 CTS18:CTS22 CJW18:CJW22 CAA18:CAA22 BQE18:BQE22 BGI18:BGI22 AWM18:AWM22 AMQ18:AMQ22 ACU18:ACU22 SY18:SY22 JC18:JC22 G18:G20 G22 G28">
      <formula1>0</formula1>
    </dataValidation>
    <dataValidation type="whole" operator="greaterThanOrEqual" allowBlank="1" showInputMessage="1" showErrorMessage="1" error="Enter numeric figure only." sqref="G65563 JC65563 SY65563 ACU65563 AMQ65563 AWM65563 BGI65563 BQE65563 CAA65563 CJW65563 CTS65563 DDO65563 DNK65563 DXG65563 EHC65563 EQY65563 FAU65563 FKQ65563 FUM65563 GEI65563 GOE65563 GYA65563 HHW65563 HRS65563 IBO65563 ILK65563 IVG65563 JFC65563 JOY65563 JYU65563 KIQ65563 KSM65563 LCI65563 LME65563 LWA65563 MFW65563 MPS65563 MZO65563 NJK65563 NTG65563 ODC65563 OMY65563 OWU65563 PGQ65563 PQM65563 QAI65563 QKE65563 QUA65563 RDW65563 RNS65563 RXO65563 SHK65563 SRG65563 TBC65563 TKY65563 TUU65563 UEQ65563 UOM65563 UYI65563 VIE65563 VSA65563 WBW65563 WLS65563 WVO65563 G131099 JC131099 SY131099 ACU131099 AMQ131099 AWM131099 BGI131099 BQE131099 CAA131099 CJW131099 CTS131099 DDO131099 DNK131099 DXG131099 EHC131099 EQY131099 FAU131099 FKQ131099 FUM131099 GEI131099 GOE131099 GYA131099 HHW131099 HRS131099 IBO131099 ILK131099 IVG131099 JFC131099 JOY131099 JYU131099 KIQ131099 KSM131099 LCI131099 LME131099 LWA131099 MFW131099 MPS131099 MZO131099 NJK131099 NTG131099 ODC131099 OMY131099 OWU131099 PGQ131099 PQM131099 QAI131099 QKE131099 QUA131099 RDW131099 RNS131099 RXO131099 SHK131099 SRG131099 TBC131099 TKY131099 TUU131099 UEQ131099 UOM131099 UYI131099 VIE131099 VSA131099 WBW131099 WLS131099 WVO131099 G196635 JC196635 SY196635 ACU196635 AMQ196635 AWM196635 BGI196635 BQE196635 CAA196635 CJW196635 CTS196635 DDO196635 DNK196635 DXG196635 EHC196635 EQY196635 FAU196635 FKQ196635 FUM196635 GEI196635 GOE196635 GYA196635 HHW196635 HRS196635 IBO196635 ILK196635 IVG196635 JFC196635 JOY196635 JYU196635 KIQ196635 KSM196635 LCI196635 LME196635 LWA196635 MFW196635 MPS196635 MZO196635 NJK196635 NTG196635 ODC196635 OMY196635 OWU196635 PGQ196635 PQM196635 QAI196635 QKE196635 QUA196635 RDW196635 RNS196635 RXO196635 SHK196635 SRG196635 TBC196635 TKY196635 TUU196635 UEQ196635 UOM196635 UYI196635 VIE196635 VSA196635 WBW196635 WLS196635 WVO196635 G262171 JC262171 SY262171 ACU262171 AMQ262171 AWM262171 BGI262171 BQE262171 CAA262171 CJW262171 CTS262171 DDO262171 DNK262171 DXG262171 EHC262171 EQY262171 FAU262171 FKQ262171 FUM262171 GEI262171 GOE262171 GYA262171 HHW262171 HRS262171 IBO262171 ILK262171 IVG262171 JFC262171 JOY262171 JYU262171 KIQ262171 KSM262171 LCI262171 LME262171 LWA262171 MFW262171 MPS262171 MZO262171 NJK262171 NTG262171 ODC262171 OMY262171 OWU262171 PGQ262171 PQM262171 QAI262171 QKE262171 QUA262171 RDW262171 RNS262171 RXO262171 SHK262171 SRG262171 TBC262171 TKY262171 TUU262171 UEQ262171 UOM262171 UYI262171 VIE262171 VSA262171 WBW262171 WLS262171 WVO262171 G327707 JC327707 SY327707 ACU327707 AMQ327707 AWM327707 BGI327707 BQE327707 CAA327707 CJW327707 CTS327707 DDO327707 DNK327707 DXG327707 EHC327707 EQY327707 FAU327707 FKQ327707 FUM327707 GEI327707 GOE327707 GYA327707 HHW327707 HRS327707 IBO327707 ILK327707 IVG327707 JFC327707 JOY327707 JYU327707 KIQ327707 KSM327707 LCI327707 LME327707 LWA327707 MFW327707 MPS327707 MZO327707 NJK327707 NTG327707 ODC327707 OMY327707 OWU327707 PGQ327707 PQM327707 QAI327707 QKE327707 QUA327707 RDW327707 RNS327707 RXO327707 SHK327707 SRG327707 TBC327707 TKY327707 TUU327707 UEQ327707 UOM327707 UYI327707 VIE327707 VSA327707 WBW327707 WLS327707 WVO327707 G393243 JC393243 SY393243 ACU393243 AMQ393243 AWM393243 BGI393243 BQE393243 CAA393243 CJW393243 CTS393243 DDO393243 DNK393243 DXG393243 EHC393243 EQY393243 FAU393243 FKQ393243 FUM393243 GEI393243 GOE393243 GYA393243 HHW393243 HRS393243 IBO393243 ILK393243 IVG393243 JFC393243 JOY393243 JYU393243 KIQ393243 KSM393243 LCI393243 LME393243 LWA393243 MFW393243 MPS393243 MZO393243 NJK393243 NTG393243 ODC393243 OMY393243 OWU393243 PGQ393243 PQM393243 QAI393243 QKE393243 QUA393243 RDW393243 RNS393243 RXO393243 SHK393243 SRG393243 TBC393243 TKY393243 TUU393243 UEQ393243 UOM393243 UYI393243 VIE393243 VSA393243 WBW393243 WLS393243 WVO393243 G458779 JC458779 SY458779 ACU458779 AMQ458779 AWM458779 BGI458779 BQE458779 CAA458779 CJW458779 CTS458779 DDO458779 DNK458779 DXG458779 EHC458779 EQY458779 FAU458779 FKQ458779 FUM458779 GEI458779 GOE458779 GYA458779 HHW458779 HRS458779 IBO458779 ILK458779 IVG458779 JFC458779 JOY458779 JYU458779 KIQ458779 KSM458779 LCI458779 LME458779 LWA458779 MFW458779 MPS458779 MZO458779 NJK458779 NTG458779 ODC458779 OMY458779 OWU458779 PGQ458779 PQM458779 QAI458779 QKE458779 QUA458779 RDW458779 RNS458779 RXO458779 SHK458779 SRG458779 TBC458779 TKY458779 TUU458779 UEQ458779 UOM458779 UYI458779 VIE458779 VSA458779 WBW458779 WLS458779 WVO458779 G524315 JC524315 SY524315 ACU524315 AMQ524315 AWM524315 BGI524315 BQE524315 CAA524315 CJW524315 CTS524315 DDO524315 DNK524315 DXG524315 EHC524315 EQY524315 FAU524315 FKQ524315 FUM524315 GEI524315 GOE524315 GYA524315 HHW524315 HRS524315 IBO524315 ILK524315 IVG524315 JFC524315 JOY524315 JYU524315 KIQ524315 KSM524315 LCI524315 LME524315 LWA524315 MFW524315 MPS524315 MZO524315 NJK524315 NTG524315 ODC524315 OMY524315 OWU524315 PGQ524315 PQM524315 QAI524315 QKE524315 QUA524315 RDW524315 RNS524315 RXO524315 SHK524315 SRG524315 TBC524315 TKY524315 TUU524315 UEQ524315 UOM524315 UYI524315 VIE524315 VSA524315 WBW524315 WLS524315 WVO524315 G589851 JC589851 SY589851 ACU589851 AMQ589851 AWM589851 BGI589851 BQE589851 CAA589851 CJW589851 CTS589851 DDO589851 DNK589851 DXG589851 EHC589851 EQY589851 FAU589851 FKQ589851 FUM589851 GEI589851 GOE589851 GYA589851 HHW589851 HRS589851 IBO589851 ILK589851 IVG589851 JFC589851 JOY589851 JYU589851 KIQ589851 KSM589851 LCI589851 LME589851 LWA589851 MFW589851 MPS589851 MZO589851 NJK589851 NTG589851 ODC589851 OMY589851 OWU589851 PGQ589851 PQM589851 QAI589851 QKE589851 QUA589851 RDW589851 RNS589851 RXO589851 SHK589851 SRG589851 TBC589851 TKY589851 TUU589851 UEQ589851 UOM589851 UYI589851 VIE589851 VSA589851 WBW589851 WLS589851 WVO589851 G655387 JC655387 SY655387 ACU655387 AMQ655387 AWM655387 BGI655387 BQE655387 CAA655387 CJW655387 CTS655387 DDO655387 DNK655387 DXG655387 EHC655387 EQY655387 FAU655387 FKQ655387 FUM655387 GEI655387 GOE655387 GYA655387 HHW655387 HRS655387 IBO655387 ILK655387 IVG655387 JFC655387 JOY655387 JYU655387 KIQ655387 KSM655387 LCI655387 LME655387 LWA655387 MFW655387 MPS655387 MZO655387 NJK655387 NTG655387 ODC655387 OMY655387 OWU655387 PGQ655387 PQM655387 QAI655387 QKE655387 QUA655387 RDW655387 RNS655387 RXO655387 SHK655387 SRG655387 TBC655387 TKY655387 TUU655387 UEQ655387 UOM655387 UYI655387 VIE655387 VSA655387 WBW655387 WLS655387 WVO655387 G720923 JC720923 SY720923 ACU720923 AMQ720923 AWM720923 BGI720923 BQE720923 CAA720923 CJW720923 CTS720923 DDO720923 DNK720923 DXG720923 EHC720923 EQY720923 FAU720923 FKQ720923 FUM720923 GEI720923 GOE720923 GYA720923 HHW720923 HRS720923 IBO720923 ILK720923 IVG720923 JFC720923 JOY720923 JYU720923 KIQ720923 KSM720923 LCI720923 LME720923 LWA720923 MFW720923 MPS720923 MZO720923 NJK720923 NTG720923 ODC720923 OMY720923 OWU720923 PGQ720923 PQM720923 QAI720923 QKE720923 QUA720923 RDW720923 RNS720923 RXO720923 SHK720923 SRG720923 TBC720923 TKY720923 TUU720923 UEQ720923 UOM720923 UYI720923 VIE720923 VSA720923 WBW720923 WLS720923 WVO720923 G786459 JC786459 SY786459 ACU786459 AMQ786459 AWM786459 BGI786459 BQE786459 CAA786459 CJW786459 CTS786459 DDO786459 DNK786459 DXG786459 EHC786459 EQY786459 FAU786459 FKQ786459 FUM786459 GEI786459 GOE786459 GYA786459 HHW786459 HRS786459 IBO786459 ILK786459 IVG786459 JFC786459 JOY786459 JYU786459 KIQ786459 KSM786459 LCI786459 LME786459 LWA786459 MFW786459 MPS786459 MZO786459 NJK786459 NTG786459 ODC786459 OMY786459 OWU786459 PGQ786459 PQM786459 QAI786459 QKE786459 QUA786459 RDW786459 RNS786459 RXO786459 SHK786459 SRG786459 TBC786459 TKY786459 TUU786459 UEQ786459 UOM786459 UYI786459 VIE786459 VSA786459 WBW786459 WLS786459 WVO786459 G851995 JC851995 SY851995 ACU851995 AMQ851995 AWM851995 BGI851995 BQE851995 CAA851995 CJW851995 CTS851995 DDO851995 DNK851995 DXG851995 EHC851995 EQY851995 FAU851995 FKQ851995 FUM851995 GEI851995 GOE851995 GYA851995 HHW851995 HRS851995 IBO851995 ILK851995 IVG851995 JFC851995 JOY851995 JYU851995 KIQ851995 KSM851995 LCI851995 LME851995 LWA851995 MFW851995 MPS851995 MZO851995 NJK851995 NTG851995 ODC851995 OMY851995 OWU851995 PGQ851995 PQM851995 QAI851995 QKE851995 QUA851995 RDW851995 RNS851995 RXO851995 SHK851995 SRG851995 TBC851995 TKY851995 TUU851995 UEQ851995 UOM851995 UYI851995 VIE851995 VSA851995 WBW851995 WLS851995 WVO851995 G917531 JC917531 SY917531 ACU917531 AMQ917531 AWM917531 BGI917531 BQE917531 CAA917531 CJW917531 CTS917531 DDO917531 DNK917531 DXG917531 EHC917531 EQY917531 FAU917531 FKQ917531 FUM917531 GEI917531 GOE917531 GYA917531 HHW917531 HRS917531 IBO917531 ILK917531 IVG917531 JFC917531 JOY917531 JYU917531 KIQ917531 KSM917531 LCI917531 LME917531 LWA917531 MFW917531 MPS917531 MZO917531 NJK917531 NTG917531 ODC917531 OMY917531 OWU917531 PGQ917531 PQM917531 QAI917531 QKE917531 QUA917531 RDW917531 RNS917531 RXO917531 SHK917531 SRG917531 TBC917531 TKY917531 TUU917531 UEQ917531 UOM917531 UYI917531 VIE917531 VSA917531 WBW917531 WLS917531 WVO917531 G983067 JC983067 SY983067 ACU983067 AMQ983067 AWM983067 BGI983067 BQE983067 CAA983067 CJW983067 CTS983067 DDO983067 DNK983067 DXG983067 EHC983067 EQY983067 FAU983067 FKQ983067 FUM983067 GEI983067 GOE983067 GYA983067 HHW983067 HRS983067 IBO983067 ILK983067 IVG983067 JFC983067 JOY983067 JYU983067 KIQ983067 KSM983067 LCI983067 LME983067 LWA983067 MFW983067 MPS983067 MZO983067 NJK983067 NTG983067 ODC983067 OMY983067 OWU983067 PGQ983067 PQM983067 QAI983067 QKE983067 QUA983067 RDW983067 RNS983067 RXO983067 SHK983067 SRG983067 TBC983067 TKY983067 TUU983067 UEQ983067 UOM983067 UYI983067 VIE983067 VSA983067 WBW983067 WLS983067 WVO983067">
      <formula1>0</formula1>
    </dataValidation>
    <dataValidation operator="greaterThanOrEqual" allowBlank="1" showInputMessage="1" showErrorMessage="1" error="Enter numeric figure without decimal only" sqref="G15 JC15 SY15 ACU15 AMQ15 AWM15 BGI15 BQE15 CAA15 CJW15 CTS15 DDO15 DNK15 DXG15 EHC15 EQY15 FAU15 FKQ15 FUM15 GEI15 GOE15 GYA15 HHW15 HRS15 IBO15 ILK15 IVG15 JFC15 JOY15 JYU15 KIQ15 KSM15 LCI15 LME15 LWA15 MFW15 MPS15 MZO15 NJK15 NTG15 ODC15 OMY15 OWU15 PGQ15 PQM15 QAI15 QKE15 QUA15 RDW15 RNS15 RXO15 SHK15 SRG15 TBC15 TKY15 TUU15 UEQ15 UOM15 UYI15 VIE15 VSA15 WBW15 WLS15 WVO15 G65549 JC65549 SY65549 ACU65549 AMQ65549 AWM65549 BGI65549 BQE65549 CAA65549 CJW65549 CTS65549 DDO65549 DNK65549 DXG65549 EHC65549 EQY65549 FAU65549 FKQ65549 FUM65549 GEI65549 GOE65549 GYA65549 HHW65549 HRS65549 IBO65549 ILK65549 IVG65549 JFC65549 JOY65549 JYU65549 KIQ65549 KSM65549 LCI65549 LME65549 LWA65549 MFW65549 MPS65549 MZO65549 NJK65549 NTG65549 ODC65549 OMY65549 OWU65549 PGQ65549 PQM65549 QAI65549 QKE65549 QUA65549 RDW65549 RNS65549 RXO65549 SHK65549 SRG65549 TBC65549 TKY65549 TUU65549 UEQ65549 UOM65549 UYI65549 VIE65549 VSA65549 WBW65549 WLS65549 WVO65549 G131085 JC131085 SY131085 ACU131085 AMQ131085 AWM131085 BGI131085 BQE131085 CAA131085 CJW131085 CTS131085 DDO131085 DNK131085 DXG131085 EHC131085 EQY131085 FAU131085 FKQ131085 FUM131085 GEI131085 GOE131085 GYA131085 HHW131085 HRS131085 IBO131085 ILK131085 IVG131085 JFC131085 JOY131085 JYU131085 KIQ131085 KSM131085 LCI131085 LME131085 LWA131085 MFW131085 MPS131085 MZO131085 NJK131085 NTG131085 ODC131085 OMY131085 OWU131085 PGQ131085 PQM131085 QAI131085 QKE131085 QUA131085 RDW131085 RNS131085 RXO131085 SHK131085 SRG131085 TBC131085 TKY131085 TUU131085 UEQ131085 UOM131085 UYI131085 VIE131085 VSA131085 WBW131085 WLS131085 WVO131085 G196621 JC196621 SY196621 ACU196621 AMQ196621 AWM196621 BGI196621 BQE196621 CAA196621 CJW196621 CTS196621 DDO196621 DNK196621 DXG196621 EHC196621 EQY196621 FAU196621 FKQ196621 FUM196621 GEI196621 GOE196621 GYA196621 HHW196621 HRS196621 IBO196621 ILK196621 IVG196621 JFC196621 JOY196621 JYU196621 KIQ196621 KSM196621 LCI196621 LME196621 LWA196621 MFW196621 MPS196621 MZO196621 NJK196621 NTG196621 ODC196621 OMY196621 OWU196621 PGQ196621 PQM196621 QAI196621 QKE196621 QUA196621 RDW196621 RNS196621 RXO196621 SHK196621 SRG196621 TBC196621 TKY196621 TUU196621 UEQ196621 UOM196621 UYI196621 VIE196621 VSA196621 WBW196621 WLS196621 WVO196621 G262157 JC262157 SY262157 ACU262157 AMQ262157 AWM262157 BGI262157 BQE262157 CAA262157 CJW262157 CTS262157 DDO262157 DNK262157 DXG262157 EHC262157 EQY262157 FAU262157 FKQ262157 FUM262157 GEI262157 GOE262157 GYA262157 HHW262157 HRS262157 IBO262157 ILK262157 IVG262157 JFC262157 JOY262157 JYU262157 KIQ262157 KSM262157 LCI262157 LME262157 LWA262157 MFW262157 MPS262157 MZO262157 NJK262157 NTG262157 ODC262157 OMY262157 OWU262157 PGQ262157 PQM262157 QAI262157 QKE262157 QUA262157 RDW262157 RNS262157 RXO262157 SHK262157 SRG262157 TBC262157 TKY262157 TUU262157 UEQ262157 UOM262157 UYI262157 VIE262157 VSA262157 WBW262157 WLS262157 WVO262157 G327693 JC327693 SY327693 ACU327693 AMQ327693 AWM327693 BGI327693 BQE327693 CAA327693 CJW327693 CTS327693 DDO327693 DNK327693 DXG327693 EHC327693 EQY327693 FAU327693 FKQ327693 FUM327693 GEI327693 GOE327693 GYA327693 HHW327693 HRS327693 IBO327693 ILK327693 IVG327693 JFC327693 JOY327693 JYU327693 KIQ327693 KSM327693 LCI327693 LME327693 LWA327693 MFW327693 MPS327693 MZO327693 NJK327693 NTG327693 ODC327693 OMY327693 OWU327693 PGQ327693 PQM327693 QAI327693 QKE327693 QUA327693 RDW327693 RNS327693 RXO327693 SHK327693 SRG327693 TBC327693 TKY327693 TUU327693 UEQ327693 UOM327693 UYI327693 VIE327693 VSA327693 WBW327693 WLS327693 WVO327693 G393229 JC393229 SY393229 ACU393229 AMQ393229 AWM393229 BGI393229 BQE393229 CAA393229 CJW393229 CTS393229 DDO393229 DNK393229 DXG393229 EHC393229 EQY393229 FAU393229 FKQ393229 FUM393229 GEI393229 GOE393229 GYA393229 HHW393229 HRS393229 IBO393229 ILK393229 IVG393229 JFC393229 JOY393229 JYU393229 KIQ393229 KSM393229 LCI393229 LME393229 LWA393229 MFW393229 MPS393229 MZO393229 NJK393229 NTG393229 ODC393229 OMY393229 OWU393229 PGQ393229 PQM393229 QAI393229 QKE393229 QUA393229 RDW393229 RNS393229 RXO393229 SHK393229 SRG393229 TBC393229 TKY393229 TUU393229 UEQ393229 UOM393229 UYI393229 VIE393229 VSA393229 WBW393229 WLS393229 WVO393229 G458765 JC458765 SY458765 ACU458765 AMQ458765 AWM458765 BGI458765 BQE458765 CAA458765 CJW458765 CTS458765 DDO458765 DNK458765 DXG458765 EHC458765 EQY458765 FAU458765 FKQ458765 FUM458765 GEI458765 GOE458765 GYA458765 HHW458765 HRS458765 IBO458765 ILK458765 IVG458765 JFC458765 JOY458765 JYU458765 KIQ458765 KSM458765 LCI458765 LME458765 LWA458765 MFW458765 MPS458765 MZO458765 NJK458765 NTG458765 ODC458765 OMY458765 OWU458765 PGQ458765 PQM458765 QAI458765 QKE458765 QUA458765 RDW458765 RNS458765 RXO458765 SHK458765 SRG458765 TBC458765 TKY458765 TUU458765 UEQ458765 UOM458765 UYI458765 VIE458765 VSA458765 WBW458765 WLS458765 WVO458765 G524301 JC524301 SY524301 ACU524301 AMQ524301 AWM524301 BGI524301 BQE524301 CAA524301 CJW524301 CTS524301 DDO524301 DNK524301 DXG524301 EHC524301 EQY524301 FAU524301 FKQ524301 FUM524301 GEI524301 GOE524301 GYA524301 HHW524301 HRS524301 IBO524301 ILK524301 IVG524301 JFC524301 JOY524301 JYU524301 KIQ524301 KSM524301 LCI524301 LME524301 LWA524301 MFW524301 MPS524301 MZO524301 NJK524301 NTG524301 ODC524301 OMY524301 OWU524301 PGQ524301 PQM524301 QAI524301 QKE524301 QUA524301 RDW524301 RNS524301 RXO524301 SHK524301 SRG524301 TBC524301 TKY524301 TUU524301 UEQ524301 UOM524301 UYI524301 VIE524301 VSA524301 WBW524301 WLS524301 WVO524301 G589837 JC589837 SY589837 ACU589837 AMQ589837 AWM589837 BGI589837 BQE589837 CAA589837 CJW589837 CTS589837 DDO589837 DNK589837 DXG589837 EHC589837 EQY589837 FAU589837 FKQ589837 FUM589837 GEI589837 GOE589837 GYA589837 HHW589837 HRS589837 IBO589837 ILK589837 IVG589837 JFC589837 JOY589837 JYU589837 KIQ589837 KSM589837 LCI589837 LME589837 LWA589837 MFW589837 MPS589837 MZO589837 NJK589837 NTG589837 ODC589837 OMY589837 OWU589837 PGQ589837 PQM589837 QAI589837 QKE589837 QUA589837 RDW589837 RNS589837 RXO589837 SHK589837 SRG589837 TBC589837 TKY589837 TUU589837 UEQ589837 UOM589837 UYI589837 VIE589837 VSA589837 WBW589837 WLS589837 WVO589837 G655373 JC655373 SY655373 ACU655373 AMQ655373 AWM655373 BGI655373 BQE655373 CAA655373 CJW655373 CTS655373 DDO655373 DNK655373 DXG655373 EHC655373 EQY655373 FAU655373 FKQ655373 FUM655373 GEI655373 GOE655373 GYA655373 HHW655373 HRS655373 IBO655373 ILK655373 IVG655373 JFC655373 JOY655373 JYU655373 KIQ655373 KSM655373 LCI655373 LME655373 LWA655373 MFW655373 MPS655373 MZO655373 NJK655373 NTG655373 ODC655373 OMY655373 OWU655373 PGQ655373 PQM655373 QAI655373 QKE655373 QUA655373 RDW655373 RNS655373 RXO655373 SHK655373 SRG655373 TBC655373 TKY655373 TUU655373 UEQ655373 UOM655373 UYI655373 VIE655373 VSA655373 WBW655373 WLS655373 WVO655373 G720909 JC720909 SY720909 ACU720909 AMQ720909 AWM720909 BGI720909 BQE720909 CAA720909 CJW720909 CTS720909 DDO720909 DNK720909 DXG720909 EHC720909 EQY720909 FAU720909 FKQ720909 FUM720909 GEI720909 GOE720909 GYA720909 HHW720909 HRS720909 IBO720909 ILK720909 IVG720909 JFC720909 JOY720909 JYU720909 KIQ720909 KSM720909 LCI720909 LME720909 LWA720909 MFW720909 MPS720909 MZO720909 NJK720909 NTG720909 ODC720909 OMY720909 OWU720909 PGQ720909 PQM720909 QAI720909 QKE720909 QUA720909 RDW720909 RNS720909 RXO720909 SHK720909 SRG720909 TBC720909 TKY720909 TUU720909 UEQ720909 UOM720909 UYI720909 VIE720909 VSA720909 WBW720909 WLS720909 WVO720909 G786445 JC786445 SY786445 ACU786445 AMQ786445 AWM786445 BGI786445 BQE786445 CAA786445 CJW786445 CTS786445 DDO786445 DNK786445 DXG786445 EHC786445 EQY786445 FAU786445 FKQ786445 FUM786445 GEI786445 GOE786445 GYA786445 HHW786445 HRS786445 IBO786445 ILK786445 IVG786445 JFC786445 JOY786445 JYU786445 KIQ786445 KSM786445 LCI786445 LME786445 LWA786445 MFW786445 MPS786445 MZO786445 NJK786445 NTG786445 ODC786445 OMY786445 OWU786445 PGQ786445 PQM786445 QAI786445 QKE786445 QUA786445 RDW786445 RNS786445 RXO786445 SHK786445 SRG786445 TBC786445 TKY786445 TUU786445 UEQ786445 UOM786445 UYI786445 VIE786445 VSA786445 WBW786445 WLS786445 WVO786445 G851981 JC851981 SY851981 ACU851981 AMQ851981 AWM851981 BGI851981 BQE851981 CAA851981 CJW851981 CTS851981 DDO851981 DNK851981 DXG851981 EHC851981 EQY851981 FAU851981 FKQ851981 FUM851981 GEI851981 GOE851981 GYA851981 HHW851981 HRS851981 IBO851981 ILK851981 IVG851981 JFC851981 JOY851981 JYU851981 KIQ851981 KSM851981 LCI851981 LME851981 LWA851981 MFW851981 MPS851981 MZO851981 NJK851981 NTG851981 ODC851981 OMY851981 OWU851981 PGQ851981 PQM851981 QAI851981 QKE851981 QUA851981 RDW851981 RNS851981 RXO851981 SHK851981 SRG851981 TBC851981 TKY851981 TUU851981 UEQ851981 UOM851981 UYI851981 VIE851981 VSA851981 WBW851981 WLS851981 WVO851981 G917517 JC917517 SY917517 ACU917517 AMQ917517 AWM917517 BGI917517 BQE917517 CAA917517 CJW917517 CTS917517 DDO917517 DNK917517 DXG917517 EHC917517 EQY917517 FAU917517 FKQ917517 FUM917517 GEI917517 GOE917517 GYA917517 HHW917517 HRS917517 IBO917517 ILK917517 IVG917517 JFC917517 JOY917517 JYU917517 KIQ917517 KSM917517 LCI917517 LME917517 LWA917517 MFW917517 MPS917517 MZO917517 NJK917517 NTG917517 ODC917517 OMY917517 OWU917517 PGQ917517 PQM917517 QAI917517 QKE917517 QUA917517 RDW917517 RNS917517 RXO917517 SHK917517 SRG917517 TBC917517 TKY917517 TUU917517 UEQ917517 UOM917517 UYI917517 VIE917517 VSA917517 WBW917517 WLS917517 WVO917517 G983053 JC983053 SY983053 ACU983053 AMQ983053 AWM983053 BGI983053 BQE983053 CAA983053 CJW983053 CTS983053 DDO983053 DNK983053 DXG983053 EHC983053 EQY983053 FAU983053 FKQ983053 FUM983053 GEI983053 GOE983053 GYA983053 HHW983053 HRS983053 IBO983053 ILK983053 IVG983053 JFC983053 JOY983053 JYU983053 KIQ983053 KSM983053 LCI983053 LME983053 LWA983053 MFW983053 MPS983053 MZO983053 NJK983053 NTG983053 ODC983053 OMY983053 OWU983053 PGQ983053 PQM983053 QAI983053 QKE983053 QUA983053 RDW983053 RNS983053 RXO983053 SHK983053 SRG983053 TBC983053 TKY983053 TUU983053 UEQ983053 UOM983053 UYI983053 VIE983053 VSA983053 WBW983053 WLS983053 WVO983053"/>
    <dataValidation operator="greaterThan" allowBlank="1" showInputMessage="1" showErrorMessage="1" error="Enter numeric figures only." sqref="G21 G27"/>
  </dataValidations>
  <pageMargins left="0.72" right="0.49" top="0.62" bottom="0.52" header="0.32" footer="0.27"/>
  <pageSetup scale="78" orientation="portrait" r:id="rId7"/>
  <headerFooter alignWithMargins="0">
    <oddFooter>&amp;R&amp;"Book Antiqua,Bold"&amp;10Letter of Discount  / Page &amp;P of &amp;N</oddFooter>
  </headerFooter>
  <drawing r:id="rId8"/>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zoomScaleSheetLayoutView="100" workbookViewId="0">
      <selection activeCell="D6" sqref="D6"/>
    </sheetView>
  </sheetViews>
  <sheetFormatPr defaultRowHeight="16.5"/>
  <cols>
    <col min="1" max="1" width="9.140625" style="285"/>
    <col min="2" max="2" width="30.7109375" style="286" customWidth="1"/>
    <col min="3" max="3" width="26.140625" style="286" customWidth="1"/>
    <col min="4" max="5" width="17.85546875" style="286" customWidth="1"/>
    <col min="6" max="257" width="9.140625" style="262"/>
    <col min="258" max="258" width="30.7109375" style="262" customWidth="1"/>
    <col min="259" max="259" width="26.140625" style="262" customWidth="1"/>
    <col min="260" max="261" width="17.85546875" style="262" customWidth="1"/>
    <col min="262" max="513" width="9.140625" style="262"/>
    <col min="514" max="514" width="30.7109375" style="262" customWidth="1"/>
    <col min="515" max="515" width="26.140625" style="262" customWidth="1"/>
    <col min="516" max="517" width="17.85546875" style="262" customWidth="1"/>
    <col min="518" max="769" width="9.140625" style="262"/>
    <col min="770" max="770" width="30.7109375" style="262" customWidth="1"/>
    <col min="771" max="771" width="26.140625" style="262" customWidth="1"/>
    <col min="772" max="773" width="17.85546875" style="262" customWidth="1"/>
    <col min="774" max="1025" width="9.140625" style="262"/>
    <col min="1026" max="1026" width="30.7109375" style="262" customWidth="1"/>
    <col min="1027" max="1027" width="26.140625" style="262" customWidth="1"/>
    <col min="1028" max="1029" width="17.85546875" style="262" customWidth="1"/>
    <col min="1030" max="1281" width="9.140625" style="262"/>
    <col min="1282" max="1282" width="30.7109375" style="262" customWidth="1"/>
    <col min="1283" max="1283" width="26.140625" style="262" customWidth="1"/>
    <col min="1284" max="1285" width="17.85546875" style="262" customWidth="1"/>
    <col min="1286" max="1537" width="9.140625" style="262"/>
    <col min="1538" max="1538" width="30.7109375" style="262" customWidth="1"/>
    <col min="1539" max="1539" width="26.140625" style="262" customWidth="1"/>
    <col min="1540" max="1541" width="17.85546875" style="262" customWidth="1"/>
    <col min="1542" max="1793" width="9.140625" style="262"/>
    <col min="1794" max="1794" width="30.7109375" style="262" customWidth="1"/>
    <col min="1795" max="1795" width="26.140625" style="262" customWidth="1"/>
    <col min="1796" max="1797" width="17.85546875" style="262" customWidth="1"/>
    <col min="1798" max="2049" width="9.140625" style="262"/>
    <col min="2050" max="2050" width="30.7109375" style="262" customWidth="1"/>
    <col min="2051" max="2051" width="26.140625" style="262" customWidth="1"/>
    <col min="2052" max="2053" width="17.85546875" style="262" customWidth="1"/>
    <col min="2054" max="2305" width="9.140625" style="262"/>
    <col min="2306" max="2306" width="30.7109375" style="262" customWidth="1"/>
    <col min="2307" max="2307" width="26.140625" style="262" customWidth="1"/>
    <col min="2308" max="2309" width="17.85546875" style="262" customWidth="1"/>
    <col min="2310" max="2561" width="9.140625" style="262"/>
    <col min="2562" max="2562" width="30.7109375" style="262" customWidth="1"/>
    <col min="2563" max="2563" width="26.140625" style="262" customWidth="1"/>
    <col min="2564" max="2565" width="17.85546875" style="262" customWidth="1"/>
    <col min="2566" max="2817" width="9.140625" style="262"/>
    <col min="2818" max="2818" width="30.7109375" style="262" customWidth="1"/>
    <col min="2819" max="2819" width="26.140625" style="262" customWidth="1"/>
    <col min="2820" max="2821" width="17.85546875" style="262" customWidth="1"/>
    <col min="2822" max="3073" width="9.140625" style="262"/>
    <col min="3074" max="3074" width="30.7109375" style="262" customWidth="1"/>
    <col min="3075" max="3075" width="26.140625" style="262" customWidth="1"/>
    <col min="3076" max="3077" width="17.85546875" style="262" customWidth="1"/>
    <col min="3078" max="3329" width="9.140625" style="262"/>
    <col min="3330" max="3330" width="30.7109375" style="262" customWidth="1"/>
    <col min="3331" max="3331" width="26.140625" style="262" customWidth="1"/>
    <col min="3332" max="3333" width="17.85546875" style="262" customWidth="1"/>
    <col min="3334" max="3585" width="9.140625" style="262"/>
    <col min="3586" max="3586" width="30.7109375" style="262" customWidth="1"/>
    <col min="3587" max="3587" width="26.140625" style="262" customWidth="1"/>
    <col min="3588" max="3589" width="17.85546875" style="262" customWidth="1"/>
    <col min="3590" max="3841" width="9.140625" style="262"/>
    <col min="3842" max="3842" width="30.7109375" style="262" customWidth="1"/>
    <col min="3843" max="3843" width="26.140625" style="262" customWidth="1"/>
    <col min="3844" max="3845" width="17.85546875" style="262" customWidth="1"/>
    <col min="3846" max="4097" width="9.140625" style="262"/>
    <col min="4098" max="4098" width="30.7109375" style="262" customWidth="1"/>
    <col min="4099" max="4099" width="26.140625" style="262" customWidth="1"/>
    <col min="4100" max="4101" width="17.85546875" style="262" customWidth="1"/>
    <col min="4102" max="4353" width="9.140625" style="262"/>
    <col min="4354" max="4354" width="30.7109375" style="262" customWidth="1"/>
    <col min="4355" max="4355" width="26.140625" style="262" customWidth="1"/>
    <col min="4356" max="4357" width="17.85546875" style="262" customWidth="1"/>
    <col min="4358" max="4609" width="9.140625" style="262"/>
    <col min="4610" max="4610" width="30.7109375" style="262" customWidth="1"/>
    <col min="4611" max="4611" width="26.140625" style="262" customWidth="1"/>
    <col min="4612" max="4613" width="17.85546875" style="262" customWidth="1"/>
    <col min="4614" max="4865" width="9.140625" style="262"/>
    <col min="4866" max="4866" width="30.7109375" style="262" customWidth="1"/>
    <col min="4867" max="4867" width="26.140625" style="262" customWidth="1"/>
    <col min="4868" max="4869" width="17.85546875" style="262" customWidth="1"/>
    <col min="4870" max="5121" width="9.140625" style="262"/>
    <col min="5122" max="5122" width="30.7109375" style="262" customWidth="1"/>
    <col min="5123" max="5123" width="26.140625" style="262" customWidth="1"/>
    <col min="5124" max="5125" width="17.85546875" style="262" customWidth="1"/>
    <col min="5126" max="5377" width="9.140625" style="262"/>
    <col min="5378" max="5378" width="30.7109375" style="262" customWidth="1"/>
    <col min="5379" max="5379" width="26.140625" style="262" customWidth="1"/>
    <col min="5380" max="5381" width="17.85546875" style="262" customWidth="1"/>
    <col min="5382" max="5633" width="9.140625" style="262"/>
    <col min="5634" max="5634" width="30.7109375" style="262" customWidth="1"/>
    <col min="5635" max="5635" width="26.140625" style="262" customWidth="1"/>
    <col min="5636" max="5637" width="17.85546875" style="262" customWidth="1"/>
    <col min="5638" max="5889" width="9.140625" style="262"/>
    <col min="5890" max="5890" width="30.7109375" style="262" customWidth="1"/>
    <col min="5891" max="5891" width="26.140625" style="262" customWidth="1"/>
    <col min="5892" max="5893" width="17.85546875" style="262" customWidth="1"/>
    <col min="5894" max="6145" width="9.140625" style="262"/>
    <col min="6146" max="6146" width="30.7109375" style="262" customWidth="1"/>
    <col min="6147" max="6147" width="26.140625" style="262" customWidth="1"/>
    <col min="6148" max="6149" width="17.85546875" style="262" customWidth="1"/>
    <col min="6150" max="6401" width="9.140625" style="262"/>
    <col min="6402" max="6402" width="30.7109375" style="262" customWidth="1"/>
    <col min="6403" max="6403" width="26.140625" style="262" customWidth="1"/>
    <col min="6404" max="6405" width="17.85546875" style="262" customWidth="1"/>
    <col min="6406" max="6657" width="9.140625" style="262"/>
    <col min="6658" max="6658" width="30.7109375" style="262" customWidth="1"/>
    <col min="6659" max="6659" width="26.140625" style="262" customWidth="1"/>
    <col min="6660" max="6661" width="17.85546875" style="262" customWidth="1"/>
    <col min="6662" max="6913" width="9.140625" style="262"/>
    <col min="6914" max="6914" width="30.7109375" style="262" customWidth="1"/>
    <col min="6915" max="6915" width="26.140625" style="262" customWidth="1"/>
    <col min="6916" max="6917" width="17.85546875" style="262" customWidth="1"/>
    <col min="6918" max="7169" width="9.140625" style="262"/>
    <col min="7170" max="7170" width="30.7109375" style="262" customWidth="1"/>
    <col min="7171" max="7171" width="26.140625" style="262" customWidth="1"/>
    <col min="7172" max="7173" width="17.85546875" style="262" customWidth="1"/>
    <col min="7174" max="7425" width="9.140625" style="262"/>
    <col min="7426" max="7426" width="30.7109375" style="262" customWidth="1"/>
    <col min="7427" max="7427" width="26.140625" style="262" customWidth="1"/>
    <col min="7428" max="7429" width="17.85546875" style="262" customWidth="1"/>
    <col min="7430" max="7681" width="9.140625" style="262"/>
    <col min="7682" max="7682" width="30.7109375" style="262" customWidth="1"/>
    <col min="7683" max="7683" width="26.140625" style="262" customWidth="1"/>
    <col min="7684" max="7685" width="17.85546875" style="262" customWidth="1"/>
    <col min="7686" max="7937" width="9.140625" style="262"/>
    <col min="7938" max="7938" width="30.7109375" style="262" customWidth="1"/>
    <col min="7939" max="7939" width="26.140625" style="262" customWidth="1"/>
    <col min="7940" max="7941" width="17.85546875" style="262" customWidth="1"/>
    <col min="7942" max="8193" width="9.140625" style="262"/>
    <col min="8194" max="8194" width="30.7109375" style="262" customWidth="1"/>
    <col min="8195" max="8195" width="26.140625" style="262" customWidth="1"/>
    <col min="8196" max="8197" width="17.85546875" style="262" customWidth="1"/>
    <col min="8198" max="8449" width="9.140625" style="262"/>
    <col min="8450" max="8450" width="30.7109375" style="262" customWidth="1"/>
    <col min="8451" max="8451" width="26.140625" style="262" customWidth="1"/>
    <col min="8452" max="8453" width="17.85546875" style="262" customWidth="1"/>
    <col min="8454" max="8705" width="9.140625" style="262"/>
    <col min="8706" max="8706" width="30.7109375" style="262" customWidth="1"/>
    <col min="8707" max="8707" width="26.140625" style="262" customWidth="1"/>
    <col min="8708" max="8709" width="17.85546875" style="262" customWidth="1"/>
    <col min="8710" max="8961" width="9.140625" style="262"/>
    <col min="8962" max="8962" width="30.7109375" style="262" customWidth="1"/>
    <col min="8963" max="8963" width="26.140625" style="262" customWidth="1"/>
    <col min="8964" max="8965" width="17.85546875" style="262" customWidth="1"/>
    <col min="8966" max="9217" width="9.140625" style="262"/>
    <col min="9218" max="9218" width="30.7109375" style="262" customWidth="1"/>
    <col min="9219" max="9219" width="26.140625" style="262" customWidth="1"/>
    <col min="9220" max="9221" width="17.85546875" style="262" customWidth="1"/>
    <col min="9222" max="9473" width="9.140625" style="262"/>
    <col min="9474" max="9474" width="30.7109375" style="262" customWidth="1"/>
    <col min="9475" max="9475" width="26.140625" style="262" customWidth="1"/>
    <col min="9476" max="9477" width="17.85546875" style="262" customWidth="1"/>
    <col min="9478" max="9729" width="9.140625" style="262"/>
    <col min="9730" max="9730" width="30.7109375" style="262" customWidth="1"/>
    <col min="9731" max="9731" width="26.140625" style="262" customWidth="1"/>
    <col min="9732" max="9733" width="17.85546875" style="262" customWidth="1"/>
    <col min="9734" max="9985" width="9.140625" style="262"/>
    <col min="9986" max="9986" width="30.7109375" style="262" customWidth="1"/>
    <col min="9987" max="9987" width="26.140625" style="262" customWidth="1"/>
    <col min="9988" max="9989" width="17.85546875" style="262" customWidth="1"/>
    <col min="9990" max="10241" width="9.140625" style="262"/>
    <col min="10242" max="10242" width="30.7109375" style="262" customWidth="1"/>
    <col min="10243" max="10243" width="26.140625" style="262" customWidth="1"/>
    <col min="10244" max="10245" width="17.85546875" style="262" customWidth="1"/>
    <col min="10246" max="10497" width="9.140625" style="262"/>
    <col min="10498" max="10498" width="30.7109375" style="262" customWidth="1"/>
    <col min="10499" max="10499" width="26.140625" style="262" customWidth="1"/>
    <col min="10500" max="10501" width="17.85546875" style="262" customWidth="1"/>
    <col min="10502" max="10753" width="9.140625" style="262"/>
    <col min="10754" max="10754" width="30.7109375" style="262" customWidth="1"/>
    <col min="10755" max="10755" width="26.140625" style="262" customWidth="1"/>
    <col min="10756" max="10757" width="17.85546875" style="262" customWidth="1"/>
    <col min="10758" max="11009" width="9.140625" style="262"/>
    <col min="11010" max="11010" width="30.7109375" style="262" customWidth="1"/>
    <col min="11011" max="11011" width="26.140625" style="262" customWidth="1"/>
    <col min="11012" max="11013" width="17.85546875" style="262" customWidth="1"/>
    <col min="11014" max="11265" width="9.140625" style="262"/>
    <col min="11266" max="11266" width="30.7109375" style="262" customWidth="1"/>
    <col min="11267" max="11267" width="26.140625" style="262" customWidth="1"/>
    <col min="11268" max="11269" width="17.85546875" style="262" customWidth="1"/>
    <col min="11270" max="11521" width="9.140625" style="262"/>
    <col min="11522" max="11522" width="30.7109375" style="262" customWidth="1"/>
    <col min="11523" max="11523" width="26.140625" style="262" customWidth="1"/>
    <col min="11524" max="11525" width="17.85546875" style="262" customWidth="1"/>
    <col min="11526" max="11777" width="9.140625" style="262"/>
    <col min="11778" max="11778" width="30.7109375" style="262" customWidth="1"/>
    <col min="11779" max="11779" width="26.140625" style="262" customWidth="1"/>
    <col min="11780" max="11781" width="17.85546875" style="262" customWidth="1"/>
    <col min="11782" max="12033" width="9.140625" style="262"/>
    <col min="12034" max="12034" width="30.7109375" style="262" customWidth="1"/>
    <col min="12035" max="12035" width="26.140625" style="262" customWidth="1"/>
    <col min="12036" max="12037" width="17.85546875" style="262" customWidth="1"/>
    <col min="12038" max="12289" width="9.140625" style="262"/>
    <col min="12290" max="12290" width="30.7109375" style="262" customWidth="1"/>
    <col min="12291" max="12291" width="26.140625" style="262" customWidth="1"/>
    <col min="12292" max="12293" width="17.85546875" style="262" customWidth="1"/>
    <col min="12294" max="12545" width="9.140625" style="262"/>
    <col min="12546" max="12546" width="30.7109375" style="262" customWidth="1"/>
    <col min="12547" max="12547" width="26.140625" style="262" customWidth="1"/>
    <col min="12548" max="12549" width="17.85546875" style="262" customWidth="1"/>
    <col min="12550" max="12801" width="9.140625" style="262"/>
    <col min="12802" max="12802" width="30.7109375" style="262" customWidth="1"/>
    <col min="12803" max="12803" width="26.140625" style="262" customWidth="1"/>
    <col min="12804" max="12805" width="17.85546875" style="262" customWidth="1"/>
    <col min="12806" max="13057" width="9.140625" style="262"/>
    <col min="13058" max="13058" width="30.7109375" style="262" customWidth="1"/>
    <col min="13059" max="13059" width="26.140625" style="262" customWidth="1"/>
    <col min="13060" max="13061" width="17.85546875" style="262" customWidth="1"/>
    <col min="13062" max="13313" width="9.140625" style="262"/>
    <col min="13314" max="13314" width="30.7109375" style="262" customWidth="1"/>
    <col min="13315" max="13315" width="26.140625" style="262" customWidth="1"/>
    <col min="13316" max="13317" width="17.85546875" style="262" customWidth="1"/>
    <col min="13318" max="13569" width="9.140625" style="262"/>
    <col min="13570" max="13570" width="30.7109375" style="262" customWidth="1"/>
    <col min="13571" max="13571" width="26.140625" style="262" customWidth="1"/>
    <col min="13572" max="13573" width="17.85546875" style="262" customWidth="1"/>
    <col min="13574" max="13825" width="9.140625" style="262"/>
    <col min="13826" max="13826" width="30.7109375" style="262" customWidth="1"/>
    <col min="13827" max="13827" width="26.140625" style="262" customWidth="1"/>
    <col min="13828" max="13829" width="17.85546875" style="262" customWidth="1"/>
    <col min="13830" max="14081" width="9.140625" style="262"/>
    <col min="14082" max="14082" width="30.7109375" style="262" customWidth="1"/>
    <col min="14083" max="14083" width="26.140625" style="262" customWidth="1"/>
    <col min="14084" max="14085" width="17.85546875" style="262" customWidth="1"/>
    <col min="14086" max="14337" width="9.140625" style="262"/>
    <col min="14338" max="14338" width="30.7109375" style="262" customWidth="1"/>
    <col min="14339" max="14339" width="26.140625" style="262" customWidth="1"/>
    <col min="14340" max="14341" width="17.85546875" style="262" customWidth="1"/>
    <col min="14342" max="14593" width="9.140625" style="262"/>
    <col min="14594" max="14594" width="30.7109375" style="262" customWidth="1"/>
    <col min="14595" max="14595" width="26.140625" style="262" customWidth="1"/>
    <col min="14596" max="14597" width="17.85546875" style="262" customWidth="1"/>
    <col min="14598" max="14849" width="9.140625" style="262"/>
    <col min="14850" max="14850" width="30.7109375" style="262" customWidth="1"/>
    <col min="14851" max="14851" width="26.140625" style="262" customWidth="1"/>
    <col min="14852" max="14853" width="17.85546875" style="262" customWidth="1"/>
    <col min="14854" max="15105" width="9.140625" style="262"/>
    <col min="15106" max="15106" width="30.7109375" style="262" customWidth="1"/>
    <col min="15107" max="15107" width="26.140625" style="262" customWidth="1"/>
    <col min="15108" max="15109" width="17.85546875" style="262" customWidth="1"/>
    <col min="15110" max="15361" width="9.140625" style="262"/>
    <col min="15362" max="15362" width="30.7109375" style="262" customWidth="1"/>
    <col min="15363" max="15363" width="26.140625" style="262" customWidth="1"/>
    <col min="15364" max="15365" width="17.85546875" style="262" customWidth="1"/>
    <col min="15366" max="15617" width="9.140625" style="262"/>
    <col min="15618" max="15618" width="30.7109375" style="262" customWidth="1"/>
    <col min="15619" max="15619" width="26.140625" style="262" customWidth="1"/>
    <col min="15620" max="15621" width="17.85546875" style="262" customWidth="1"/>
    <col min="15622" max="15873" width="9.140625" style="262"/>
    <col min="15874" max="15874" width="30.7109375" style="262" customWidth="1"/>
    <col min="15875" max="15875" width="26.140625" style="262" customWidth="1"/>
    <col min="15876" max="15877" width="17.85546875" style="262" customWidth="1"/>
    <col min="15878" max="16129" width="9.140625" style="262"/>
    <col min="16130" max="16130" width="30.7109375" style="262" customWidth="1"/>
    <col min="16131" max="16131" width="26.140625" style="262" customWidth="1"/>
    <col min="16132" max="16133" width="17.85546875" style="262" customWidth="1"/>
    <col min="16134" max="16384" width="9.140625" style="262"/>
  </cols>
  <sheetData>
    <row r="1" spans="1:6">
      <c r="A1" s="272"/>
      <c r="B1" s="273"/>
      <c r="C1" s="273"/>
      <c r="D1" s="273"/>
      <c r="E1" s="273"/>
    </row>
    <row r="2" spans="1:6" ht="21.95" customHeight="1">
      <c r="A2" s="999" t="s">
        <v>171</v>
      </c>
      <c r="B2" s="999"/>
      <c r="C2" s="999"/>
      <c r="D2" s="999"/>
      <c r="E2" s="262"/>
    </row>
    <row r="3" spans="1:6">
      <c r="A3" s="272"/>
      <c r="B3" s="273"/>
      <c r="C3" s="273"/>
      <c r="D3" s="273"/>
      <c r="E3" s="273"/>
    </row>
    <row r="4" spans="1:6" ht="30">
      <c r="A4" s="274" t="s">
        <v>172</v>
      </c>
      <c r="B4" s="275" t="s">
        <v>173</v>
      </c>
      <c r="C4" s="274" t="s">
        <v>123</v>
      </c>
      <c r="D4" s="274" t="s">
        <v>174</v>
      </c>
      <c r="E4" s="274" t="s">
        <v>175</v>
      </c>
    </row>
    <row r="5" spans="1:6" ht="18" customHeight="1">
      <c r="A5" s="276" t="s">
        <v>176</v>
      </c>
      <c r="B5" s="276" t="s">
        <v>177</v>
      </c>
      <c r="C5" s="276" t="s">
        <v>178</v>
      </c>
      <c r="D5" s="276" t="s">
        <v>179</v>
      </c>
      <c r="E5" s="276" t="s">
        <v>180</v>
      </c>
    </row>
    <row r="6" spans="1:6" ht="45" customHeight="1">
      <c r="A6" s="277">
        <v>1</v>
      </c>
      <c r="B6" s="278"/>
      <c r="C6" s="279"/>
      <c r="D6" s="280"/>
      <c r="E6" s="281">
        <f t="shared" ref="E6:E15" si="0">C6*D6</f>
        <v>0</v>
      </c>
    </row>
    <row r="7" spans="1:6" ht="45" customHeight="1">
      <c r="A7" s="277">
        <v>2</v>
      </c>
      <c r="B7" s="278"/>
      <c r="C7" s="279"/>
      <c r="D7" s="280"/>
      <c r="E7" s="281">
        <f t="shared" si="0"/>
        <v>0</v>
      </c>
    </row>
    <row r="8" spans="1:6" ht="45" customHeight="1">
      <c r="A8" s="277">
        <v>3</v>
      </c>
      <c r="B8" s="278"/>
      <c r="C8" s="279"/>
      <c r="D8" s="280"/>
      <c r="E8" s="281">
        <f t="shared" si="0"/>
        <v>0</v>
      </c>
    </row>
    <row r="9" spans="1:6" ht="45" customHeight="1">
      <c r="A9" s="277">
        <v>4</v>
      </c>
      <c r="B9" s="278"/>
      <c r="C9" s="279"/>
      <c r="D9" s="280"/>
      <c r="E9" s="281">
        <f t="shared" si="0"/>
        <v>0</v>
      </c>
    </row>
    <row r="10" spans="1:6" ht="45" customHeight="1">
      <c r="A10" s="277">
        <v>5</v>
      </c>
      <c r="B10" s="278"/>
      <c r="C10" s="279"/>
      <c r="D10" s="280"/>
      <c r="E10" s="281">
        <f t="shared" si="0"/>
        <v>0</v>
      </c>
    </row>
    <row r="11" spans="1:6" ht="45" customHeight="1">
      <c r="A11" s="277">
        <v>6</v>
      </c>
      <c r="B11" s="278"/>
      <c r="C11" s="279"/>
      <c r="D11" s="280"/>
      <c r="E11" s="281">
        <f t="shared" si="0"/>
        <v>0</v>
      </c>
    </row>
    <row r="12" spans="1:6" ht="45" customHeight="1">
      <c r="A12" s="277">
        <v>7</v>
      </c>
      <c r="B12" s="278"/>
      <c r="C12" s="279"/>
      <c r="D12" s="280"/>
      <c r="E12" s="281">
        <f t="shared" si="0"/>
        <v>0</v>
      </c>
    </row>
    <row r="13" spans="1:6" ht="45" customHeight="1">
      <c r="A13" s="277">
        <v>8</v>
      </c>
      <c r="B13" s="278"/>
      <c r="C13" s="279"/>
      <c r="D13" s="280"/>
      <c r="E13" s="281">
        <f t="shared" si="0"/>
        <v>0</v>
      </c>
    </row>
    <row r="14" spans="1:6" ht="45" customHeight="1">
      <c r="A14" s="277">
        <v>9</v>
      </c>
      <c r="B14" s="278"/>
      <c r="C14" s="279"/>
      <c r="D14" s="280"/>
      <c r="E14" s="281">
        <f t="shared" si="0"/>
        <v>0</v>
      </c>
    </row>
    <row r="15" spans="1:6" ht="45" customHeight="1">
      <c r="A15" s="277">
        <v>10</v>
      </c>
      <c r="B15" s="278"/>
      <c r="C15" s="279"/>
      <c r="D15" s="280"/>
      <c r="E15" s="281">
        <f t="shared" si="0"/>
        <v>0</v>
      </c>
    </row>
    <row r="16" spans="1:6" ht="45" customHeight="1">
      <c r="A16" s="282"/>
      <c r="B16" s="283" t="s">
        <v>181</v>
      </c>
      <c r="C16" s="283"/>
      <c r="D16" s="283"/>
      <c r="E16" s="283">
        <f>SUM(E6:E15)</f>
        <v>0</v>
      </c>
      <c r="F16" s="284"/>
    </row>
    <row r="17" ht="30" customHeight="1"/>
    <row r="18" ht="30" customHeight="1"/>
    <row r="19" ht="30" customHeight="1"/>
    <row r="20" ht="30" customHeight="1"/>
    <row r="21" ht="30" customHeight="1"/>
  </sheetData>
  <sheetProtection password="916E" sheet="1" formatColumns="0" formatRows="0" selectLockedCells="1"/>
  <customSheetViews>
    <customSheetView guid="{ACCF2ACB-B594-4F96-A1BE-3FFBE35AE842}" state="hidden">
      <selection activeCell="D6" sqref="D6"/>
      <pageMargins left="0.75" right="0.75" top="0.65" bottom="1" header="0.5" footer="0.5"/>
      <pageSetup orientation="portrait" r:id="rId1"/>
      <headerFooter alignWithMargins="0"/>
    </customSheetView>
    <customSheetView guid="{22CC5C8B-E1A0-44D5-9004-AA64A7EE9D42}" state="hidden">
      <selection activeCell="D6" sqref="D6"/>
      <pageMargins left="0.75" right="0.75" top="0.65" bottom="1" header="0.5" footer="0.5"/>
      <pageSetup orientation="portrait" r:id="rId2"/>
      <headerFooter alignWithMargins="0"/>
    </customSheetView>
    <customSheetView guid="{BF4E98EC-B3A8-42CF-8525-78BE0EF2C154}" state="hidden">
      <selection activeCell="D6" sqref="D6"/>
      <pageMargins left="0.75" right="0.75" top="0.65" bottom="1" header="0.5" footer="0.5"/>
      <pageSetup orientation="portrait" r:id="rId3"/>
      <headerFooter alignWithMargins="0"/>
    </customSheetView>
    <customSheetView guid="{83920EE0-E8FD-48B1-9AB8-BA60512AB904}" state="hidden">
      <selection activeCell="D6" sqref="D6"/>
      <pageMargins left="0.75" right="0.75" top="0.65" bottom="1" header="0.5" footer="0.5"/>
      <pageSetup orientation="portrait" r:id="rId4"/>
      <headerFooter alignWithMargins="0"/>
    </customSheetView>
    <customSheetView guid="{A4C17E8F-58CD-4EED-9A5E-AA156D6F7BD9}" state="hidden">
      <selection activeCell="D6" sqref="D6"/>
      <pageMargins left="0.75" right="0.75" top="0.65" bottom="1" header="0.5" footer="0.5"/>
      <pageSetup orientation="portrait" r:id="rId5"/>
      <headerFooter alignWithMargins="0"/>
    </customSheetView>
    <customSheetView guid="{45F3AF0C-46B9-4B87-BFCB-FE4EE3F9A2E7}" state="hidden">
      <selection activeCell="D6" sqref="D6"/>
      <pageMargins left="0.75" right="0.75" top="0.65" bottom="1" header="0.5" footer="0.5"/>
      <pageSetup orientation="portrait" r:id="rId6"/>
      <headerFooter alignWithMargins="0"/>
    </customSheetView>
  </customSheetViews>
  <mergeCells count="1">
    <mergeCell ref="A2:D2"/>
  </mergeCells>
  <pageMargins left="0.75" right="0.75" top="0.65" bottom="1" header="0.5" footer="0.5"/>
  <pageSetup orientation="portrait" r:id="rId7"/>
  <headerFooter alignWithMargins="0"/>
  <drawing r:id="rId8"/>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topLeftCell="A13" workbookViewId="0">
      <selection activeCell="D7" sqref="D7"/>
    </sheetView>
  </sheetViews>
  <sheetFormatPr defaultRowHeight="16.5"/>
  <cols>
    <col min="1" max="1" width="9.140625" style="285"/>
    <col min="2" max="2" width="30.7109375" style="286" customWidth="1"/>
    <col min="3" max="3" width="26.140625" style="286" customWidth="1"/>
    <col min="4" max="5" width="17.85546875" style="286" customWidth="1"/>
    <col min="6" max="257" width="9.140625" style="262"/>
    <col min="258" max="258" width="30.7109375" style="262" customWidth="1"/>
    <col min="259" max="259" width="26.140625" style="262" customWidth="1"/>
    <col min="260" max="261" width="17.85546875" style="262" customWidth="1"/>
    <col min="262" max="513" width="9.140625" style="262"/>
    <col min="514" max="514" width="30.7109375" style="262" customWidth="1"/>
    <col min="515" max="515" width="26.140625" style="262" customWidth="1"/>
    <col min="516" max="517" width="17.85546875" style="262" customWidth="1"/>
    <col min="518" max="769" width="9.140625" style="262"/>
    <col min="770" max="770" width="30.7109375" style="262" customWidth="1"/>
    <col min="771" max="771" width="26.140625" style="262" customWidth="1"/>
    <col min="772" max="773" width="17.85546875" style="262" customWidth="1"/>
    <col min="774" max="1025" width="9.140625" style="262"/>
    <col min="1026" max="1026" width="30.7109375" style="262" customWidth="1"/>
    <col min="1027" max="1027" width="26.140625" style="262" customWidth="1"/>
    <col min="1028" max="1029" width="17.85546875" style="262" customWidth="1"/>
    <col min="1030" max="1281" width="9.140625" style="262"/>
    <col min="1282" max="1282" width="30.7109375" style="262" customWidth="1"/>
    <col min="1283" max="1283" width="26.140625" style="262" customWidth="1"/>
    <col min="1284" max="1285" width="17.85546875" style="262" customWidth="1"/>
    <col min="1286" max="1537" width="9.140625" style="262"/>
    <col min="1538" max="1538" width="30.7109375" style="262" customWidth="1"/>
    <col min="1539" max="1539" width="26.140625" style="262" customWidth="1"/>
    <col min="1540" max="1541" width="17.85546875" style="262" customWidth="1"/>
    <col min="1542" max="1793" width="9.140625" style="262"/>
    <col min="1794" max="1794" width="30.7109375" style="262" customWidth="1"/>
    <col min="1795" max="1795" width="26.140625" style="262" customWidth="1"/>
    <col min="1796" max="1797" width="17.85546875" style="262" customWidth="1"/>
    <col min="1798" max="2049" width="9.140625" style="262"/>
    <col min="2050" max="2050" width="30.7109375" style="262" customWidth="1"/>
    <col min="2051" max="2051" width="26.140625" style="262" customWidth="1"/>
    <col min="2052" max="2053" width="17.85546875" style="262" customWidth="1"/>
    <col min="2054" max="2305" width="9.140625" style="262"/>
    <col min="2306" max="2306" width="30.7109375" style="262" customWidth="1"/>
    <col min="2307" max="2307" width="26.140625" style="262" customWidth="1"/>
    <col min="2308" max="2309" width="17.85546875" style="262" customWidth="1"/>
    <col min="2310" max="2561" width="9.140625" style="262"/>
    <col min="2562" max="2562" width="30.7109375" style="262" customWidth="1"/>
    <col min="2563" max="2563" width="26.140625" style="262" customWidth="1"/>
    <col min="2564" max="2565" width="17.85546875" style="262" customWidth="1"/>
    <col min="2566" max="2817" width="9.140625" style="262"/>
    <col min="2818" max="2818" width="30.7109375" style="262" customWidth="1"/>
    <col min="2819" max="2819" width="26.140625" style="262" customWidth="1"/>
    <col min="2820" max="2821" width="17.85546875" style="262" customWidth="1"/>
    <col min="2822" max="3073" width="9.140625" style="262"/>
    <col min="3074" max="3074" width="30.7109375" style="262" customWidth="1"/>
    <col min="3075" max="3075" width="26.140625" style="262" customWidth="1"/>
    <col min="3076" max="3077" width="17.85546875" style="262" customWidth="1"/>
    <col min="3078" max="3329" width="9.140625" style="262"/>
    <col min="3330" max="3330" width="30.7109375" style="262" customWidth="1"/>
    <col min="3331" max="3331" width="26.140625" style="262" customWidth="1"/>
    <col min="3332" max="3333" width="17.85546875" style="262" customWidth="1"/>
    <col min="3334" max="3585" width="9.140625" style="262"/>
    <col min="3586" max="3586" width="30.7109375" style="262" customWidth="1"/>
    <col min="3587" max="3587" width="26.140625" style="262" customWidth="1"/>
    <col min="3588" max="3589" width="17.85546875" style="262" customWidth="1"/>
    <col min="3590" max="3841" width="9.140625" style="262"/>
    <col min="3842" max="3842" width="30.7109375" style="262" customWidth="1"/>
    <col min="3843" max="3843" width="26.140625" style="262" customWidth="1"/>
    <col min="3844" max="3845" width="17.85546875" style="262" customWidth="1"/>
    <col min="3846" max="4097" width="9.140625" style="262"/>
    <col min="4098" max="4098" width="30.7109375" style="262" customWidth="1"/>
    <col min="4099" max="4099" width="26.140625" style="262" customWidth="1"/>
    <col min="4100" max="4101" width="17.85546875" style="262" customWidth="1"/>
    <col min="4102" max="4353" width="9.140625" style="262"/>
    <col min="4354" max="4354" width="30.7109375" style="262" customWidth="1"/>
    <col min="4355" max="4355" width="26.140625" style="262" customWidth="1"/>
    <col min="4356" max="4357" width="17.85546875" style="262" customWidth="1"/>
    <col min="4358" max="4609" width="9.140625" style="262"/>
    <col min="4610" max="4610" width="30.7109375" style="262" customWidth="1"/>
    <col min="4611" max="4611" width="26.140625" style="262" customWidth="1"/>
    <col min="4612" max="4613" width="17.85546875" style="262" customWidth="1"/>
    <col min="4614" max="4865" width="9.140625" style="262"/>
    <col min="4866" max="4866" width="30.7109375" style="262" customWidth="1"/>
    <col min="4867" max="4867" width="26.140625" style="262" customWidth="1"/>
    <col min="4868" max="4869" width="17.85546875" style="262" customWidth="1"/>
    <col min="4870" max="5121" width="9.140625" style="262"/>
    <col min="5122" max="5122" width="30.7109375" style="262" customWidth="1"/>
    <col min="5123" max="5123" width="26.140625" style="262" customWidth="1"/>
    <col min="5124" max="5125" width="17.85546875" style="262" customWidth="1"/>
    <col min="5126" max="5377" width="9.140625" style="262"/>
    <col min="5378" max="5378" width="30.7109375" style="262" customWidth="1"/>
    <col min="5379" max="5379" width="26.140625" style="262" customWidth="1"/>
    <col min="5380" max="5381" width="17.85546875" style="262" customWidth="1"/>
    <col min="5382" max="5633" width="9.140625" style="262"/>
    <col min="5634" max="5634" width="30.7109375" style="262" customWidth="1"/>
    <col min="5635" max="5635" width="26.140625" style="262" customWidth="1"/>
    <col min="5636" max="5637" width="17.85546875" style="262" customWidth="1"/>
    <col min="5638" max="5889" width="9.140625" style="262"/>
    <col min="5890" max="5890" width="30.7109375" style="262" customWidth="1"/>
    <col min="5891" max="5891" width="26.140625" style="262" customWidth="1"/>
    <col min="5892" max="5893" width="17.85546875" style="262" customWidth="1"/>
    <col min="5894" max="6145" width="9.140625" style="262"/>
    <col min="6146" max="6146" width="30.7109375" style="262" customWidth="1"/>
    <col min="6147" max="6147" width="26.140625" style="262" customWidth="1"/>
    <col min="6148" max="6149" width="17.85546875" style="262" customWidth="1"/>
    <col min="6150" max="6401" width="9.140625" style="262"/>
    <col min="6402" max="6402" width="30.7109375" style="262" customWidth="1"/>
    <col min="6403" max="6403" width="26.140625" style="262" customWidth="1"/>
    <col min="6404" max="6405" width="17.85546875" style="262" customWidth="1"/>
    <col min="6406" max="6657" width="9.140625" style="262"/>
    <col min="6658" max="6658" width="30.7109375" style="262" customWidth="1"/>
    <col min="6659" max="6659" width="26.140625" style="262" customWidth="1"/>
    <col min="6660" max="6661" width="17.85546875" style="262" customWidth="1"/>
    <col min="6662" max="6913" width="9.140625" style="262"/>
    <col min="6914" max="6914" width="30.7109375" style="262" customWidth="1"/>
    <col min="6915" max="6915" width="26.140625" style="262" customWidth="1"/>
    <col min="6916" max="6917" width="17.85546875" style="262" customWidth="1"/>
    <col min="6918" max="7169" width="9.140625" style="262"/>
    <col min="7170" max="7170" width="30.7109375" style="262" customWidth="1"/>
    <col min="7171" max="7171" width="26.140625" style="262" customWidth="1"/>
    <col min="7172" max="7173" width="17.85546875" style="262" customWidth="1"/>
    <col min="7174" max="7425" width="9.140625" style="262"/>
    <col min="7426" max="7426" width="30.7109375" style="262" customWidth="1"/>
    <col min="7427" max="7427" width="26.140625" style="262" customWidth="1"/>
    <col min="7428" max="7429" width="17.85546875" style="262" customWidth="1"/>
    <col min="7430" max="7681" width="9.140625" style="262"/>
    <col min="7682" max="7682" width="30.7109375" style="262" customWidth="1"/>
    <col min="7683" max="7683" width="26.140625" style="262" customWidth="1"/>
    <col min="7684" max="7685" width="17.85546875" style="262" customWidth="1"/>
    <col min="7686" max="7937" width="9.140625" style="262"/>
    <col min="7938" max="7938" width="30.7109375" style="262" customWidth="1"/>
    <col min="7939" max="7939" width="26.140625" style="262" customWidth="1"/>
    <col min="7940" max="7941" width="17.85546875" style="262" customWidth="1"/>
    <col min="7942" max="8193" width="9.140625" style="262"/>
    <col min="8194" max="8194" width="30.7109375" style="262" customWidth="1"/>
    <col min="8195" max="8195" width="26.140625" style="262" customWidth="1"/>
    <col min="8196" max="8197" width="17.85546875" style="262" customWidth="1"/>
    <col min="8198" max="8449" width="9.140625" style="262"/>
    <col min="8450" max="8450" width="30.7109375" style="262" customWidth="1"/>
    <col min="8451" max="8451" width="26.140625" style="262" customWidth="1"/>
    <col min="8452" max="8453" width="17.85546875" style="262" customWidth="1"/>
    <col min="8454" max="8705" width="9.140625" style="262"/>
    <col min="8706" max="8706" width="30.7109375" style="262" customWidth="1"/>
    <col min="8707" max="8707" width="26.140625" style="262" customWidth="1"/>
    <col min="8708" max="8709" width="17.85546875" style="262" customWidth="1"/>
    <col min="8710" max="8961" width="9.140625" style="262"/>
    <col min="8962" max="8962" width="30.7109375" style="262" customWidth="1"/>
    <col min="8963" max="8963" width="26.140625" style="262" customWidth="1"/>
    <col min="8964" max="8965" width="17.85546875" style="262" customWidth="1"/>
    <col min="8966" max="9217" width="9.140625" style="262"/>
    <col min="9218" max="9218" width="30.7109375" style="262" customWidth="1"/>
    <col min="9219" max="9219" width="26.140625" style="262" customWidth="1"/>
    <col min="9220" max="9221" width="17.85546875" style="262" customWidth="1"/>
    <col min="9222" max="9473" width="9.140625" style="262"/>
    <col min="9474" max="9474" width="30.7109375" style="262" customWidth="1"/>
    <col min="9475" max="9475" width="26.140625" style="262" customWidth="1"/>
    <col min="9476" max="9477" width="17.85546875" style="262" customWidth="1"/>
    <col min="9478" max="9729" width="9.140625" style="262"/>
    <col min="9730" max="9730" width="30.7109375" style="262" customWidth="1"/>
    <col min="9731" max="9731" width="26.140625" style="262" customWidth="1"/>
    <col min="9732" max="9733" width="17.85546875" style="262" customWidth="1"/>
    <col min="9734" max="9985" width="9.140625" style="262"/>
    <col min="9986" max="9986" width="30.7109375" style="262" customWidth="1"/>
    <col min="9987" max="9987" width="26.140625" style="262" customWidth="1"/>
    <col min="9988" max="9989" width="17.85546875" style="262" customWidth="1"/>
    <col min="9990" max="10241" width="9.140625" style="262"/>
    <col min="10242" max="10242" width="30.7109375" style="262" customWidth="1"/>
    <col min="10243" max="10243" width="26.140625" style="262" customWidth="1"/>
    <col min="10244" max="10245" width="17.85546875" style="262" customWidth="1"/>
    <col min="10246" max="10497" width="9.140625" style="262"/>
    <col min="10498" max="10498" width="30.7109375" style="262" customWidth="1"/>
    <col min="10499" max="10499" width="26.140625" style="262" customWidth="1"/>
    <col min="10500" max="10501" width="17.85546875" style="262" customWidth="1"/>
    <col min="10502" max="10753" width="9.140625" style="262"/>
    <col min="10754" max="10754" width="30.7109375" style="262" customWidth="1"/>
    <col min="10755" max="10755" width="26.140625" style="262" customWidth="1"/>
    <col min="10756" max="10757" width="17.85546875" style="262" customWidth="1"/>
    <col min="10758" max="11009" width="9.140625" style="262"/>
    <col min="11010" max="11010" width="30.7109375" style="262" customWidth="1"/>
    <col min="11011" max="11011" width="26.140625" style="262" customWidth="1"/>
    <col min="11012" max="11013" width="17.85546875" style="262" customWidth="1"/>
    <col min="11014" max="11265" width="9.140625" style="262"/>
    <col min="11266" max="11266" width="30.7109375" style="262" customWidth="1"/>
    <col min="11267" max="11267" width="26.140625" style="262" customWidth="1"/>
    <col min="11268" max="11269" width="17.85546875" style="262" customWidth="1"/>
    <col min="11270" max="11521" width="9.140625" style="262"/>
    <col min="11522" max="11522" width="30.7109375" style="262" customWidth="1"/>
    <col min="11523" max="11523" width="26.140625" style="262" customWidth="1"/>
    <col min="11524" max="11525" width="17.85546875" style="262" customWidth="1"/>
    <col min="11526" max="11777" width="9.140625" style="262"/>
    <col min="11778" max="11778" width="30.7109375" style="262" customWidth="1"/>
    <col min="11779" max="11779" width="26.140625" style="262" customWidth="1"/>
    <col min="11780" max="11781" width="17.85546875" style="262" customWidth="1"/>
    <col min="11782" max="12033" width="9.140625" style="262"/>
    <col min="12034" max="12034" width="30.7109375" style="262" customWidth="1"/>
    <col min="12035" max="12035" width="26.140625" style="262" customWidth="1"/>
    <col min="12036" max="12037" width="17.85546875" style="262" customWidth="1"/>
    <col min="12038" max="12289" width="9.140625" style="262"/>
    <col min="12290" max="12290" width="30.7109375" style="262" customWidth="1"/>
    <col min="12291" max="12291" width="26.140625" style="262" customWidth="1"/>
    <col min="12292" max="12293" width="17.85546875" style="262" customWidth="1"/>
    <col min="12294" max="12545" width="9.140625" style="262"/>
    <col min="12546" max="12546" width="30.7109375" style="262" customWidth="1"/>
    <col min="12547" max="12547" width="26.140625" style="262" customWidth="1"/>
    <col min="12548" max="12549" width="17.85546875" style="262" customWidth="1"/>
    <col min="12550" max="12801" width="9.140625" style="262"/>
    <col min="12802" max="12802" width="30.7109375" style="262" customWidth="1"/>
    <col min="12803" max="12803" width="26.140625" style="262" customWidth="1"/>
    <col min="12804" max="12805" width="17.85546875" style="262" customWidth="1"/>
    <col min="12806" max="13057" width="9.140625" style="262"/>
    <col min="13058" max="13058" width="30.7109375" style="262" customWidth="1"/>
    <col min="13059" max="13059" width="26.140625" style="262" customWidth="1"/>
    <col min="13060" max="13061" width="17.85546875" style="262" customWidth="1"/>
    <col min="13062" max="13313" width="9.140625" style="262"/>
    <col min="13314" max="13314" width="30.7109375" style="262" customWidth="1"/>
    <col min="13315" max="13315" width="26.140625" style="262" customWidth="1"/>
    <col min="13316" max="13317" width="17.85546875" style="262" customWidth="1"/>
    <col min="13318" max="13569" width="9.140625" style="262"/>
    <col min="13570" max="13570" width="30.7109375" style="262" customWidth="1"/>
    <col min="13571" max="13571" width="26.140625" style="262" customWidth="1"/>
    <col min="13572" max="13573" width="17.85546875" style="262" customWidth="1"/>
    <col min="13574" max="13825" width="9.140625" style="262"/>
    <col min="13826" max="13826" width="30.7109375" style="262" customWidth="1"/>
    <col min="13827" max="13827" width="26.140625" style="262" customWidth="1"/>
    <col min="13828" max="13829" width="17.85546875" style="262" customWidth="1"/>
    <col min="13830" max="14081" width="9.140625" style="262"/>
    <col min="14082" max="14082" width="30.7109375" style="262" customWidth="1"/>
    <col min="14083" max="14083" width="26.140625" style="262" customWidth="1"/>
    <col min="14084" max="14085" width="17.85546875" style="262" customWidth="1"/>
    <col min="14086" max="14337" width="9.140625" style="262"/>
    <col min="14338" max="14338" width="30.7109375" style="262" customWidth="1"/>
    <col min="14339" max="14339" width="26.140625" style="262" customWidth="1"/>
    <col min="14340" max="14341" width="17.85546875" style="262" customWidth="1"/>
    <col min="14342" max="14593" width="9.140625" style="262"/>
    <col min="14594" max="14594" width="30.7109375" style="262" customWidth="1"/>
    <col min="14595" max="14595" width="26.140625" style="262" customWidth="1"/>
    <col min="14596" max="14597" width="17.85546875" style="262" customWidth="1"/>
    <col min="14598" max="14849" width="9.140625" style="262"/>
    <col min="14850" max="14850" width="30.7109375" style="262" customWidth="1"/>
    <col min="14851" max="14851" width="26.140625" style="262" customWidth="1"/>
    <col min="14852" max="14853" width="17.85546875" style="262" customWidth="1"/>
    <col min="14854" max="15105" width="9.140625" style="262"/>
    <col min="15106" max="15106" width="30.7109375" style="262" customWidth="1"/>
    <col min="15107" max="15107" width="26.140625" style="262" customWidth="1"/>
    <col min="15108" max="15109" width="17.85546875" style="262" customWidth="1"/>
    <col min="15110" max="15361" width="9.140625" style="262"/>
    <col min="15362" max="15362" width="30.7109375" style="262" customWidth="1"/>
    <col min="15363" max="15363" width="26.140625" style="262" customWidth="1"/>
    <col min="15364" max="15365" width="17.85546875" style="262" customWidth="1"/>
    <col min="15366" max="15617" width="9.140625" style="262"/>
    <col min="15618" max="15618" width="30.7109375" style="262" customWidth="1"/>
    <col min="15619" max="15619" width="26.140625" style="262" customWidth="1"/>
    <col min="15620" max="15621" width="17.85546875" style="262" customWidth="1"/>
    <col min="15622" max="15873" width="9.140625" style="262"/>
    <col min="15874" max="15874" width="30.7109375" style="262" customWidth="1"/>
    <col min="15875" max="15875" width="26.140625" style="262" customWidth="1"/>
    <col min="15876" max="15877" width="17.85546875" style="262" customWidth="1"/>
    <col min="15878" max="16129" width="9.140625" style="262"/>
    <col min="16130" max="16130" width="30.7109375" style="262" customWidth="1"/>
    <col min="16131" max="16131" width="26.140625" style="262" customWidth="1"/>
    <col min="16132" max="16133" width="17.85546875" style="262" customWidth="1"/>
    <col min="16134" max="16384" width="9.140625" style="262"/>
  </cols>
  <sheetData>
    <row r="1" spans="1:6">
      <c r="A1" s="272"/>
      <c r="B1" s="273"/>
      <c r="C1" s="273"/>
      <c r="D1" s="273"/>
      <c r="E1" s="273"/>
    </row>
    <row r="2" spans="1:6" ht="21.95" customHeight="1">
      <c r="A2" s="999" t="s">
        <v>182</v>
      </c>
      <c r="B2" s="999"/>
      <c r="C2" s="999"/>
      <c r="D2" s="1000"/>
      <c r="E2" s="56"/>
    </row>
    <row r="3" spans="1:6">
      <c r="A3" s="272"/>
      <c r="B3" s="273"/>
      <c r="C3" s="273"/>
      <c r="D3" s="273"/>
      <c r="E3" s="273"/>
    </row>
    <row r="4" spans="1:6" ht="30">
      <c r="A4" s="274" t="s">
        <v>172</v>
      </c>
      <c r="B4" s="275" t="s">
        <v>173</v>
      </c>
      <c r="C4" s="274" t="s">
        <v>183</v>
      </c>
      <c r="D4" s="274" t="s">
        <v>184</v>
      </c>
      <c r="E4" s="274" t="s">
        <v>185</v>
      </c>
    </row>
    <row r="5" spans="1:6" ht="18" customHeight="1">
      <c r="A5" s="276" t="s">
        <v>176</v>
      </c>
      <c r="B5" s="276" t="s">
        <v>177</v>
      </c>
      <c r="C5" s="276" t="s">
        <v>178</v>
      </c>
      <c r="D5" s="276" t="s">
        <v>179</v>
      </c>
      <c r="E5" s="276" t="s">
        <v>180</v>
      </c>
    </row>
    <row r="6" spans="1:6" ht="45" customHeight="1">
      <c r="A6" s="277">
        <v>1</v>
      </c>
      <c r="B6" s="278"/>
      <c r="C6" s="279"/>
      <c r="D6" s="280"/>
      <c r="E6" s="281">
        <f>C6*D6</f>
        <v>0</v>
      </c>
    </row>
    <row r="7" spans="1:6" ht="45" customHeight="1">
      <c r="A7" s="277">
        <v>2</v>
      </c>
      <c r="B7" s="278"/>
      <c r="C7" s="279"/>
      <c r="D7" s="280"/>
      <c r="E7" s="281">
        <f t="shared" ref="E7:E15" si="0">C7*D7</f>
        <v>0</v>
      </c>
    </row>
    <row r="8" spans="1:6" ht="45" customHeight="1">
      <c r="A8" s="277">
        <v>3</v>
      </c>
      <c r="B8" s="278"/>
      <c r="C8" s="279"/>
      <c r="D8" s="280"/>
      <c r="E8" s="281">
        <f t="shared" si="0"/>
        <v>0</v>
      </c>
    </row>
    <row r="9" spans="1:6" ht="45" customHeight="1">
      <c r="A9" s="277">
        <v>4</v>
      </c>
      <c r="B9" s="278"/>
      <c r="C9" s="279"/>
      <c r="D9" s="280"/>
      <c r="E9" s="281">
        <f t="shared" si="0"/>
        <v>0</v>
      </c>
    </row>
    <row r="10" spans="1:6" ht="45" customHeight="1">
      <c r="A10" s="277">
        <v>5</v>
      </c>
      <c r="B10" s="278"/>
      <c r="C10" s="279"/>
      <c r="D10" s="280"/>
      <c r="E10" s="281">
        <f t="shared" si="0"/>
        <v>0</v>
      </c>
    </row>
    <row r="11" spans="1:6" ht="45" customHeight="1">
      <c r="A11" s="277">
        <v>6</v>
      </c>
      <c r="B11" s="278"/>
      <c r="C11" s="279"/>
      <c r="D11" s="280"/>
      <c r="E11" s="281">
        <f t="shared" si="0"/>
        <v>0</v>
      </c>
    </row>
    <row r="12" spans="1:6" ht="45" customHeight="1">
      <c r="A12" s="277">
        <v>7</v>
      </c>
      <c r="B12" s="278"/>
      <c r="C12" s="279"/>
      <c r="D12" s="280"/>
      <c r="E12" s="281">
        <f t="shared" si="0"/>
        <v>0</v>
      </c>
    </row>
    <row r="13" spans="1:6" ht="45" customHeight="1">
      <c r="A13" s="277">
        <v>8</v>
      </c>
      <c r="B13" s="278"/>
      <c r="C13" s="279"/>
      <c r="D13" s="280"/>
      <c r="E13" s="281">
        <f t="shared" si="0"/>
        <v>0</v>
      </c>
    </row>
    <row r="14" spans="1:6" ht="45" customHeight="1">
      <c r="A14" s="277">
        <v>9</v>
      </c>
      <c r="B14" s="278"/>
      <c r="C14" s="279"/>
      <c r="D14" s="280"/>
      <c r="E14" s="281">
        <f t="shared" si="0"/>
        <v>0</v>
      </c>
    </row>
    <row r="15" spans="1:6" ht="45" customHeight="1">
      <c r="A15" s="277">
        <v>10</v>
      </c>
      <c r="B15" s="278"/>
      <c r="C15" s="279"/>
      <c r="D15" s="280"/>
      <c r="E15" s="281">
        <f t="shared" si="0"/>
        <v>0</v>
      </c>
    </row>
    <row r="16" spans="1:6" ht="45" customHeight="1">
      <c r="A16" s="282"/>
      <c r="B16" s="283" t="s">
        <v>181</v>
      </c>
      <c r="C16" s="283"/>
      <c r="D16" s="283"/>
      <c r="E16" s="283">
        <f>SUM(E6:E15)</f>
        <v>0</v>
      </c>
      <c r="F16" s="284"/>
    </row>
    <row r="17" ht="30" customHeight="1"/>
    <row r="18" ht="30" customHeight="1"/>
    <row r="19" ht="30" customHeight="1"/>
    <row r="20" ht="30" customHeight="1"/>
    <row r="21" ht="30" customHeight="1"/>
  </sheetData>
  <sheetProtection password="916E" sheet="1" formatColumns="0" formatRows="0" selectLockedCells="1"/>
  <customSheetViews>
    <customSheetView guid="{ACCF2ACB-B594-4F96-A1BE-3FFBE35AE842}" state="hidden" topLeftCell="A13">
      <selection activeCell="D7" sqref="D7"/>
      <pageMargins left="0.75" right="0.75" top="0.65" bottom="1" header="0.5" footer="0.5"/>
      <pageSetup orientation="portrait" r:id="rId1"/>
      <headerFooter alignWithMargins="0"/>
    </customSheetView>
    <customSheetView guid="{22CC5C8B-E1A0-44D5-9004-AA64A7EE9D42}" state="hidden" topLeftCell="A13">
      <selection activeCell="D7" sqref="D7"/>
      <pageMargins left="0.75" right="0.75" top="0.65" bottom="1" header="0.5" footer="0.5"/>
      <pageSetup orientation="portrait" r:id="rId2"/>
      <headerFooter alignWithMargins="0"/>
    </customSheetView>
    <customSheetView guid="{BF4E98EC-B3A8-42CF-8525-78BE0EF2C154}" state="hidden" topLeftCell="A13">
      <selection activeCell="D7" sqref="D7"/>
      <pageMargins left="0.75" right="0.75" top="0.65" bottom="1" header="0.5" footer="0.5"/>
      <pageSetup orientation="portrait" r:id="rId3"/>
      <headerFooter alignWithMargins="0"/>
    </customSheetView>
    <customSheetView guid="{83920EE0-E8FD-48B1-9AB8-BA60512AB904}" state="hidden" topLeftCell="A13">
      <selection activeCell="D7" sqref="D7"/>
      <pageMargins left="0.75" right="0.75" top="0.65" bottom="1" header="0.5" footer="0.5"/>
      <pageSetup orientation="portrait" r:id="rId4"/>
      <headerFooter alignWithMargins="0"/>
    </customSheetView>
    <customSheetView guid="{A4C17E8F-58CD-4EED-9A5E-AA156D6F7BD9}" state="hidden" topLeftCell="A13">
      <selection activeCell="D7" sqref="D7"/>
      <pageMargins left="0.75" right="0.75" top="0.65" bottom="1" header="0.5" footer="0.5"/>
      <pageSetup orientation="portrait" r:id="rId5"/>
      <headerFooter alignWithMargins="0"/>
    </customSheetView>
    <customSheetView guid="{45F3AF0C-46B9-4B87-BFCB-FE4EE3F9A2E7}" state="hidden" topLeftCell="A13">
      <selection activeCell="D7" sqref="D7"/>
      <pageMargins left="0.75" right="0.75" top="0.65" bottom="1" header="0.5" footer="0.5"/>
      <pageSetup orientation="portrait" r:id="rId6"/>
      <headerFooter alignWithMargins="0"/>
    </customSheetView>
  </customSheetViews>
  <mergeCells count="1">
    <mergeCell ref="A2:D2"/>
  </mergeCells>
  <pageMargins left="0.75" right="0.75" top="0.65" bottom="1" header="0.5" footer="0.5"/>
  <pageSetup orientation="portrait" r:id="rId7"/>
  <headerFooter alignWithMargins="0"/>
  <drawing r:id="rId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topLeftCell="A5" zoomScaleSheetLayoutView="100" workbookViewId="0">
      <selection activeCell="D11" sqref="D11"/>
    </sheetView>
  </sheetViews>
  <sheetFormatPr defaultRowHeight="16.5"/>
  <cols>
    <col min="1" max="1" width="8.7109375" style="285" customWidth="1"/>
    <col min="2" max="4" width="23.5703125" style="286" customWidth="1"/>
    <col min="5" max="5" width="11" style="286" customWidth="1"/>
    <col min="6" max="6" width="14.42578125" style="286" customWidth="1"/>
    <col min="7" max="256" width="9.140625" style="262"/>
    <col min="257" max="257" width="8.7109375" style="262" customWidth="1"/>
    <col min="258" max="260" width="23.5703125" style="262" customWidth="1"/>
    <col min="261" max="261" width="11" style="262" customWidth="1"/>
    <col min="262" max="262" width="14.42578125" style="262" customWidth="1"/>
    <col min="263" max="512" width="9.140625" style="262"/>
    <col min="513" max="513" width="8.7109375" style="262" customWidth="1"/>
    <col min="514" max="516" width="23.5703125" style="262" customWidth="1"/>
    <col min="517" max="517" width="11" style="262" customWidth="1"/>
    <col min="518" max="518" width="14.42578125" style="262" customWidth="1"/>
    <col min="519" max="768" width="9.140625" style="262"/>
    <col min="769" max="769" width="8.7109375" style="262" customWidth="1"/>
    <col min="770" max="772" width="23.5703125" style="262" customWidth="1"/>
    <col min="773" max="773" width="11" style="262" customWidth="1"/>
    <col min="774" max="774" width="14.42578125" style="262" customWidth="1"/>
    <col min="775" max="1024" width="9.140625" style="262"/>
    <col min="1025" max="1025" width="8.7109375" style="262" customWidth="1"/>
    <col min="1026" max="1028" width="23.5703125" style="262" customWidth="1"/>
    <col min="1029" max="1029" width="11" style="262" customWidth="1"/>
    <col min="1030" max="1030" width="14.42578125" style="262" customWidth="1"/>
    <col min="1031" max="1280" width="9.140625" style="262"/>
    <col min="1281" max="1281" width="8.7109375" style="262" customWidth="1"/>
    <col min="1282" max="1284" width="23.5703125" style="262" customWidth="1"/>
    <col min="1285" max="1285" width="11" style="262" customWidth="1"/>
    <col min="1286" max="1286" width="14.42578125" style="262" customWidth="1"/>
    <col min="1287" max="1536" width="9.140625" style="262"/>
    <col min="1537" max="1537" width="8.7109375" style="262" customWidth="1"/>
    <col min="1538" max="1540" width="23.5703125" style="262" customWidth="1"/>
    <col min="1541" max="1541" width="11" style="262" customWidth="1"/>
    <col min="1542" max="1542" width="14.42578125" style="262" customWidth="1"/>
    <col min="1543" max="1792" width="9.140625" style="262"/>
    <col min="1793" max="1793" width="8.7109375" style="262" customWidth="1"/>
    <col min="1794" max="1796" width="23.5703125" style="262" customWidth="1"/>
    <col min="1797" max="1797" width="11" style="262" customWidth="1"/>
    <col min="1798" max="1798" width="14.42578125" style="262" customWidth="1"/>
    <col min="1799" max="2048" width="9.140625" style="262"/>
    <col min="2049" max="2049" width="8.7109375" style="262" customWidth="1"/>
    <col min="2050" max="2052" width="23.5703125" style="262" customWidth="1"/>
    <col min="2053" max="2053" width="11" style="262" customWidth="1"/>
    <col min="2054" max="2054" width="14.42578125" style="262" customWidth="1"/>
    <col min="2055" max="2304" width="9.140625" style="262"/>
    <col min="2305" max="2305" width="8.7109375" style="262" customWidth="1"/>
    <col min="2306" max="2308" width="23.5703125" style="262" customWidth="1"/>
    <col min="2309" max="2309" width="11" style="262" customWidth="1"/>
    <col min="2310" max="2310" width="14.42578125" style="262" customWidth="1"/>
    <col min="2311" max="2560" width="9.140625" style="262"/>
    <col min="2561" max="2561" width="8.7109375" style="262" customWidth="1"/>
    <col min="2562" max="2564" width="23.5703125" style="262" customWidth="1"/>
    <col min="2565" max="2565" width="11" style="262" customWidth="1"/>
    <col min="2566" max="2566" width="14.42578125" style="262" customWidth="1"/>
    <col min="2567" max="2816" width="9.140625" style="262"/>
    <col min="2817" max="2817" width="8.7109375" style="262" customWidth="1"/>
    <col min="2818" max="2820" width="23.5703125" style="262" customWidth="1"/>
    <col min="2821" max="2821" width="11" style="262" customWidth="1"/>
    <col min="2822" max="2822" width="14.42578125" style="262" customWidth="1"/>
    <col min="2823" max="3072" width="9.140625" style="262"/>
    <col min="3073" max="3073" width="8.7109375" style="262" customWidth="1"/>
    <col min="3074" max="3076" width="23.5703125" style="262" customWidth="1"/>
    <col min="3077" max="3077" width="11" style="262" customWidth="1"/>
    <col min="3078" max="3078" width="14.42578125" style="262" customWidth="1"/>
    <col min="3079" max="3328" width="9.140625" style="262"/>
    <col min="3329" max="3329" width="8.7109375" style="262" customWidth="1"/>
    <col min="3330" max="3332" width="23.5703125" style="262" customWidth="1"/>
    <col min="3333" max="3333" width="11" style="262" customWidth="1"/>
    <col min="3334" max="3334" width="14.42578125" style="262" customWidth="1"/>
    <col min="3335" max="3584" width="9.140625" style="262"/>
    <col min="3585" max="3585" width="8.7109375" style="262" customWidth="1"/>
    <col min="3586" max="3588" width="23.5703125" style="262" customWidth="1"/>
    <col min="3589" max="3589" width="11" style="262" customWidth="1"/>
    <col min="3590" max="3590" width="14.42578125" style="262" customWidth="1"/>
    <col min="3591" max="3840" width="9.140625" style="262"/>
    <col min="3841" max="3841" width="8.7109375" style="262" customWidth="1"/>
    <col min="3842" max="3844" width="23.5703125" style="262" customWidth="1"/>
    <col min="3845" max="3845" width="11" style="262" customWidth="1"/>
    <col min="3846" max="3846" width="14.42578125" style="262" customWidth="1"/>
    <col min="3847" max="4096" width="9.140625" style="262"/>
    <col min="4097" max="4097" width="8.7109375" style="262" customWidth="1"/>
    <col min="4098" max="4100" width="23.5703125" style="262" customWidth="1"/>
    <col min="4101" max="4101" width="11" style="262" customWidth="1"/>
    <col min="4102" max="4102" width="14.42578125" style="262" customWidth="1"/>
    <col min="4103" max="4352" width="9.140625" style="262"/>
    <col min="4353" max="4353" width="8.7109375" style="262" customWidth="1"/>
    <col min="4354" max="4356" width="23.5703125" style="262" customWidth="1"/>
    <col min="4357" max="4357" width="11" style="262" customWidth="1"/>
    <col min="4358" max="4358" width="14.42578125" style="262" customWidth="1"/>
    <col min="4359" max="4608" width="9.140625" style="262"/>
    <col min="4609" max="4609" width="8.7109375" style="262" customWidth="1"/>
    <col min="4610" max="4612" width="23.5703125" style="262" customWidth="1"/>
    <col min="4613" max="4613" width="11" style="262" customWidth="1"/>
    <col min="4614" max="4614" width="14.42578125" style="262" customWidth="1"/>
    <col min="4615" max="4864" width="9.140625" style="262"/>
    <col min="4865" max="4865" width="8.7109375" style="262" customWidth="1"/>
    <col min="4866" max="4868" width="23.5703125" style="262" customWidth="1"/>
    <col min="4869" max="4869" width="11" style="262" customWidth="1"/>
    <col min="4870" max="4870" width="14.42578125" style="262" customWidth="1"/>
    <col min="4871" max="5120" width="9.140625" style="262"/>
    <col min="5121" max="5121" width="8.7109375" style="262" customWidth="1"/>
    <col min="5122" max="5124" width="23.5703125" style="262" customWidth="1"/>
    <col min="5125" max="5125" width="11" style="262" customWidth="1"/>
    <col min="5126" max="5126" width="14.42578125" style="262" customWidth="1"/>
    <col min="5127" max="5376" width="9.140625" style="262"/>
    <col min="5377" max="5377" width="8.7109375" style="262" customWidth="1"/>
    <col min="5378" max="5380" width="23.5703125" style="262" customWidth="1"/>
    <col min="5381" max="5381" width="11" style="262" customWidth="1"/>
    <col min="5382" max="5382" width="14.42578125" style="262" customWidth="1"/>
    <col min="5383" max="5632" width="9.140625" style="262"/>
    <col min="5633" max="5633" width="8.7109375" style="262" customWidth="1"/>
    <col min="5634" max="5636" width="23.5703125" style="262" customWidth="1"/>
    <col min="5637" max="5637" width="11" style="262" customWidth="1"/>
    <col min="5638" max="5638" width="14.42578125" style="262" customWidth="1"/>
    <col min="5639" max="5888" width="9.140625" style="262"/>
    <col min="5889" max="5889" width="8.7109375" style="262" customWidth="1"/>
    <col min="5890" max="5892" width="23.5703125" style="262" customWidth="1"/>
    <col min="5893" max="5893" width="11" style="262" customWidth="1"/>
    <col min="5894" max="5894" width="14.42578125" style="262" customWidth="1"/>
    <col min="5895" max="6144" width="9.140625" style="262"/>
    <col min="6145" max="6145" width="8.7109375" style="262" customWidth="1"/>
    <col min="6146" max="6148" width="23.5703125" style="262" customWidth="1"/>
    <col min="6149" max="6149" width="11" style="262" customWidth="1"/>
    <col min="6150" max="6150" width="14.42578125" style="262" customWidth="1"/>
    <col min="6151" max="6400" width="9.140625" style="262"/>
    <col min="6401" max="6401" width="8.7109375" style="262" customWidth="1"/>
    <col min="6402" max="6404" width="23.5703125" style="262" customWidth="1"/>
    <col min="6405" max="6405" width="11" style="262" customWidth="1"/>
    <col min="6406" max="6406" width="14.42578125" style="262" customWidth="1"/>
    <col min="6407" max="6656" width="9.140625" style="262"/>
    <col min="6657" max="6657" width="8.7109375" style="262" customWidth="1"/>
    <col min="6658" max="6660" width="23.5703125" style="262" customWidth="1"/>
    <col min="6661" max="6661" width="11" style="262" customWidth="1"/>
    <col min="6662" max="6662" width="14.42578125" style="262" customWidth="1"/>
    <col min="6663" max="6912" width="9.140625" style="262"/>
    <col min="6913" max="6913" width="8.7109375" style="262" customWidth="1"/>
    <col min="6914" max="6916" width="23.5703125" style="262" customWidth="1"/>
    <col min="6917" max="6917" width="11" style="262" customWidth="1"/>
    <col min="6918" max="6918" width="14.42578125" style="262" customWidth="1"/>
    <col min="6919" max="7168" width="9.140625" style="262"/>
    <col min="7169" max="7169" width="8.7109375" style="262" customWidth="1"/>
    <col min="7170" max="7172" width="23.5703125" style="262" customWidth="1"/>
    <col min="7173" max="7173" width="11" style="262" customWidth="1"/>
    <col min="7174" max="7174" width="14.42578125" style="262" customWidth="1"/>
    <col min="7175" max="7424" width="9.140625" style="262"/>
    <col min="7425" max="7425" width="8.7109375" style="262" customWidth="1"/>
    <col min="7426" max="7428" width="23.5703125" style="262" customWidth="1"/>
    <col min="7429" max="7429" width="11" style="262" customWidth="1"/>
    <col min="7430" max="7430" width="14.42578125" style="262" customWidth="1"/>
    <col min="7431" max="7680" width="9.140625" style="262"/>
    <col min="7681" max="7681" width="8.7109375" style="262" customWidth="1"/>
    <col min="7682" max="7684" width="23.5703125" style="262" customWidth="1"/>
    <col min="7685" max="7685" width="11" style="262" customWidth="1"/>
    <col min="7686" max="7686" width="14.42578125" style="262" customWidth="1"/>
    <col min="7687" max="7936" width="9.140625" style="262"/>
    <col min="7937" max="7937" width="8.7109375" style="262" customWidth="1"/>
    <col min="7938" max="7940" width="23.5703125" style="262" customWidth="1"/>
    <col min="7941" max="7941" width="11" style="262" customWidth="1"/>
    <col min="7942" max="7942" width="14.42578125" style="262" customWidth="1"/>
    <col min="7943" max="8192" width="9.140625" style="262"/>
    <col min="8193" max="8193" width="8.7109375" style="262" customWidth="1"/>
    <col min="8194" max="8196" width="23.5703125" style="262" customWidth="1"/>
    <col min="8197" max="8197" width="11" style="262" customWidth="1"/>
    <col min="8198" max="8198" width="14.42578125" style="262" customWidth="1"/>
    <col min="8199" max="8448" width="9.140625" style="262"/>
    <col min="8449" max="8449" width="8.7109375" style="262" customWidth="1"/>
    <col min="8450" max="8452" width="23.5703125" style="262" customWidth="1"/>
    <col min="8453" max="8453" width="11" style="262" customWidth="1"/>
    <col min="8454" max="8454" width="14.42578125" style="262" customWidth="1"/>
    <col min="8455" max="8704" width="9.140625" style="262"/>
    <col min="8705" max="8705" width="8.7109375" style="262" customWidth="1"/>
    <col min="8706" max="8708" width="23.5703125" style="262" customWidth="1"/>
    <col min="8709" max="8709" width="11" style="262" customWidth="1"/>
    <col min="8710" max="8710" width="14.42578125" style="262" customWidth="1"/>
    <col min="8711" max="8960" width="9.140625" style="262"/>
    <col min="8961" max="8961" width="8.7109375" style="262" customWidth="1"/>
    <col min="8962" max="8964" width="23.5703125" style="262" customWidth="1"/>
    <col min="8965" max="8965" width="11" style="262" customWidth="1"/>
    <col min="8966" max="8966" width="14.42578125" style="262" customWidth="1"/>
    <col min="8967" max="9216" width="9.140625" style="262"/>
    <col min="9217" max="9217" width="8.7109375" style="262" customWidth="1"/>
    <col min="9218" max="9220" width="23.5703125" style="262" customWidth="1"/>
    <col min="9221" max="9221" width="11" style="262" customWidth="1"/>
    <col min="9222" max="9222" width="14.42578125" style="262" customWidth="1"/>
    <col min="9223" max="9472" width="9.140625" style="262"/>
    <col min="9473" max="9473" width="8.7109375" style="262" customWidth="1"/>
    <col min="9474" max="9476" width="23.5703125" style="262" customWidth="1"/>
    <col min="9477" max="9477" width="11" style="262" customWidth="1"/>
    <col min="9478" max="9478" width="14.42578125" style="262" customWidth="1"/>
    <col min="9479" max="9728" width="9.140625" style="262"/>
    <col min="9729" max="9729" width="8.7109375" style="262" customWidth="1"/>
    <col min="9730" max="9732" width="23.5703125" style="262" customWidth="1"/>
    <col min="9733" max="9733" width="11" style="262" customWidth="1"/>
    <col min="9734" max="9734" width="14.42578125" style="262" customWidth="1"/>
    <col min="9735" max="9984" width="9.140625" style="262"/>
    <col min="9985" max="9985" width="8.7109375" style="262" customWidth="1"/>
    <col min="9986" max="9988" width="23.5703125" style="262" customWidth="1"/>
    <col min="9989" max="9989" width="11" style="262" customWidth="1"/>
    <col min="9990" max="9990" width="14.42578125" style="262" customWidth="1"/>
    <col min="9991" max="10240" width="9.140625" style="262"/>
    <col min="10241" max="10241" width="8.7109375" style="262" customWidth="1"/>
    <col min="10242" max="10244" width="23.5703125" style="262" customWidth="1"/>
    <col min="10245" max="10245" width="11" style="262" customWidth="1"/>
    <col min="10246" max="10246" width="14.42578125" style="262" customWidth="1"/>
    <col min="10247" max="10496" width="9.140625" style="262"/>
    <col min="10497" max="10497" width="8.7109375" style="262" customWidth="1"/>
    <col min="10498" max="10500" width="23.5703125" style="262" customWidth="1"/>
    <col min="10501" max="10501" width="11" style="262" customWidth="1"/>
    <col min="10502" max="10502" width="14.42578125" style="262" customWidth="1"/>
    <col min="10503" max="10752" width="9.140625" style="262"/>
    <col min="10753" max="10753" width="8.7109375" style="262" customWidth="1"/>
    <col min="10754" max="10756" width="23.5703125" style="262" customWidth="1"/>
    <col min="10757" max="10757" width="11" style="262" customWidth="1"/>
    <col min="10758" max="10758" width="14.42578125" style="262" customWidth="1"/>
    <col min="10759" max="11008" width="9.140625" style="262"/>
    <col min="11009" max="11009" width="8.7109375" style="262" customWidth="1"/>
    <col min="11010" max="11012" width="23.5703125" style="262" customWidth="1"/>
    <col min="11013" max="11013" width="11" style="262" customWidth="1"/>
    <col min="11014" max="11014" width="14.42578125" style="262" customWidth="1"/>
    <col min="11015" max="11264" width="9.140625" style="262"/>
    <col min="11265" max="11265" width="8.7109375" style="262" customWidth="1"/>
    <col min="11266" max="11268" width="23.5703125" style="262" customWidth="1"/>
    <col min="11269" max="11269" width="11" style="262" customWidth="1"/>
    <col min="11270" max="11270" width="14.42578125" style="262" customWidth="1"/>
    <col min="11271" max="11520" width="9.140625" style="262"/>
    <col min="11521" max="11521" width="8.7109375" style="262" customWidth="1"/>
    <col min="11522" max="11524" width="23.5703125" style="262" customWidth="1"/>
    <col min="11525" max="11525" width="11" style="262" customWidth="1"/>
    <col min="11526" max="11526" width="14.42578125" style="262" customWidth="1"/>
    <col min="11527" max="11776" width="9.140625" style="262"/>
    <col min="11777" max="11777" width="8.7109375" style="262" customWidth="1"/>
    <col min="11778" max="11780" width="23.5703125" style="262" customWidth="1"/>
    <col min="11781" max="11781" width="11" style="262" customWidth="1"/>
    <col min="11782" max="11782" width="14.42578125" style="262" customWidth="1"/>
    <col min="11783" max="12032" width="9.140625" style="262"/>
    <col min="12033" max="12033" width="8.7109375" style="262" customWidth="1"/>
    <col min="12034" max="12036" width="23.5703125" style="262" customWidth="1"/>
    <col min="12037" max="12037" width="11" style="262" customWidth="1"/>
    <col min="12038" max="12038" width="14.42578125" style="262" customWidth="1"/>
    <col min="12039" max="12288" width="9.140625" style="262"/>
    <col min="12289" max="12289" width="8.7109375" style="262" customWidth="1"/>
    <col min="12290" max="12292" width="23.5703125" style="262" customWidth="1"/>
    <col min="12293" max="12293" width="11" style="262" customWidth="1"/>
    <col min="12294" max="12294" width="14.42578125" style="262" customWidth="1"/>
    <col min="12295" max="12544" width="9.140625" style="262"/>
    <col min="12545" max="12545" width="8.7109375" style="262" customWidth="1"/>
    <col min="12546" max="12548" width="23.5703125" style="262" customWidth="1"/>
    <col min="12549" max="12549" width="11" style="262" customWidth="1"/>
    <col min="12550" max="12550" width="14.42578125" style="262" customWidth="1"/>
    <col min="12551" max="12800" width="9.140625" style="262"/>
    <col min="12801" max="12801" width="8.7109375" style="262" customWidth="1"/>
    <col min="12802" max="12804" width="23.5703125" style="262" customWidth="1"/>
    <col min="12805" max="12805" width="11" style="262" customWidth="1"/>
    <col min="12806" max="12806" width="14.42578125" style="262" customWidth="1"/>
    <col min="12807" max="13056" width="9.140625" style="262"/>
    <col min="13057" max="13057" width="8.7109375" style="262" customWidth="1"/>
    <col min="13058" max="13060" width="23.5703125" style="262" customWidth="1"/>
    <col min="13061" max="13061" width="11" style="262" customWidth="1"/>
    <col min="13062" max="13062" width="14.42578125" style="262" customWidth="1"/>
    <col min="13063" max="13312" width="9.140625" style="262"/>
    <col min="13313" max="13313" width="8.7109375" style="262" customWidth="1"/>
    <col min="13314" max="13316" width="23.5703125" style="262" customWidth="1"/>
    <col min="13317" max="13317" width="11" style="262" customWidth="1"/>
    <col min="13318" max="13318" width="14.42578125" style="262" customWidth="1"/>
    <col min="13319" max="13568" width="9.140625" style="262"/>
    <col min="13569" max="13569" width="8.7109375" style="262" customWidth="1"/>
    <col min="13570" max="13572" width="23.5703125" style="262" customWidth="1"/>
    <col min="13573" max="13573" width="11" style="262" customWidth="1"/>
    <col min="13574" max="13574" width="14.42578125" style="262" customWidth="1"/>
    <col min="13575" max="13824" width="9.140625" style="262"/>
    <col min="13825" max="13825" width="8.7109375" style="262" customWidth="1"/>
    <col min="13826" max="13828" width="23.5703125" style="262" customWidth="1"/>
    <col min="13829" max="13829" width="11" style="262" customWidth="1"/>
    <col min="13830" max="13830" width="14.42578125" style="262" customWidth="1"/>
    <col min="13831" max="14080" width="9.140625" style="262"/>
    <col min="14081" max="14081" width="8.7109375" style="262" customWidth="1"/>
    <col min="14082" max="14084" width="23.5703125" style="262" customWidth="1"/>
    <col min="14085" max="14085" width="11" style="262" customWidth="1"/>
    <col min="14086" max="14086" width="14.42578125" style="262" customWidth="1"/>
    <col min="14087" max="14336" width="9.140625" style="262"/>
    <col min="14337" max="14337" width="8.7109375" style="262" customWidth="1"/>
    <col min="14338" max="14340" width="23.5703125" style="262" customWidth="1"/>
    <col min="14341" max="14341" width="11" style="262" customWidth="1"/>
    <col min="14342" max="14342" width="14.42578125" style="262" customWidth="1"/>
    <col min="14343" max="14592" width="9.140625" style="262"/>
    <col min="14593" max="14593" width="8.7109375" style="262" customWidth="1"/>
    <col min="14594" max="14596" width="23.5703125" style="262" customWidth="1"/>
    <col min="14597" max="14597" width="11" style="262" customWidth="1"/>
    <col min="14598" max="14598" width="14.42578125" style="262" customWidth="1"/>
    <col min="14599" max="14848" width="9.140625" style="262"/>
    <col min="14849" max="14849" width="8.7109375" style="262" customWidth="1"/>
    <col min="14850" max="14852" width="23.5703125" style="262" customWidth="1"/>
    <col min="14853" max="14853" width="11" style="262" customWidth="1"/>
    <col min="14854" max="14854" width="14.42578125" style="262" customWidth="1"/>
    <col min="14855" max="15104" width="9.140625" style="262"/>
    <col min="15105" max="15105" width="8.7109375" style="262" customWidth="1"/>
    <col min="15106" max="15108" width="23.5703125" style="262" customWidth="1"/>
    <col min="15109" max="15109" width="11" style="262" customWidth="1"/>
    <col min="15110" max="15110" width="14.42578125" style="262" customWidth="1"/>
    <col min="15111" max="15360" width="9.140625" style="262"/>
    <col min="15361" max="15361" width="8.7109375" style="262" customWidth="1"/>
    <col min="15362" max="15364" width="23.5703125" style="262" customWidth="1"/>
    <col min="15365" max="15365" width="11" style="262" customWidth="1"/>
    <col min="15366" max="15366" width="14.42578125" style="262" customWidth="1"/>
    <col min="15367" max="15616" width="9.140625" style="262"/>
    <col min="15617" max="15617" width="8.7109375" style="262" customWidth="1"/>
    <col min="15618" max="15620" width="23.5703125" style="262" customWidth="1"/>
    <col min="15621" max="15621" width="11" style="262" customWidth="1"/>
    <col min="15622" max="15622" width="14.42578125" style="262" customWidth="1"/>
    <col min="15623" max="15872" width="9.140625" style="262"/>
    <col min="15873" max="15873" width="8.7109375" style="262" customWidth="1"/>
    <col min="15874" max="15876" width="23.5703125" style="262" customWidth="1"/>
    <col min="15877" max="15877" width="11" style="262" customWidth="1"/>
    <col min="15878" max="15878" width="14.42578125" style="262" customWidth="1"/>
    <col min="15879" max="16128" width="9.140625" style="262"/>
    <col min="16129" max="16129" width="8.7109375" style="262" customWidth="1"/>
    <col min="16130" max="16132" width="23.5703125" style="262" customWidth="1"/>
    <col min="16133" max="16133" width="11" style="262" customWidth="1"/>
    <col min="16134" max="16134" width="14.42578125" style="262" customWidth="1"/>
    <col min="16135" max="16384" width="9.140625" style="262"/>
  </cols>
  <sheetData>
    <row r="1" spans="1:7">
      <c r="A1" s="272"/>
      <c r="B1" s="273"/>
      <c r="C1" s="273"/>
      <c r="D1" s="273"/>
      <c r="E1" s="273"/>
      <c r="F1" s="273"/>
    </row>
    <row r="2" spans="1:7" ht="21.95" customHeight="1">
      <c r="A2" s="999" t="s">
        <v>186</v>
      </c>
      <c r="B2" s="999"/>
      <c r="C2" s="999"/>
      <c r="D2" s="999"/>
      <c r="E2" s="1000"/>
      <c r="F2" s="262"/>
    </row>
    <row r="3" spans="1:7">
      <c r="A3" s="272"/>
      <c r="B3" s="273"/>
      <c r="C3" s="273"/>
      <c r="D3" s="273"/>
      <c r="E3" s="273"/>
      <c r="F3" s="273"/>
    </row>
    <row r="4" spans="1:7" ht="45">
      <c r="A4" s="274" t="s">
        <v>172</v>
      </c>
      <c r="B4" s="275" t="s">
        <v>173</v>
      </c>
      <c r="C4" s="274" t="s">
        <v>187</v>
      </c>
      <c r="D4" s="274" t="s">
        <v>188</v>
      </c>
      <c r="E4" s="274" t="s">
        <v>189</v>
      </c>
      <c r="F4" s="274" t="s">
        <v>190</v>
      </c>
    </row>
    <row r="5" spans="1:7" ht="18" customHeight="1">
      <c r="A5" s="276" t="s">
        <v>176</v>
      </c>
      <c r="B5" s="276" t="s">
        <v>177</v>
      </c>
      <c r="C5" s="276" t="s">
        <v>178</v>
      </c>
      <c r="D5" s="276" t="s">
        <v>179</v>
      </c>
      <c r="E5" s="287" t="s">
        <v>191</v>
      </c>
      <c r="F5" s="276" t="s">
        <v>192</v>
      </c>
    </row>
    <row r="6" spans="1:7" ht="45" customHeight="1">
      <c r="A6" s="277">
        <v>1</v>
      </c>
      <c r="B6" s="278"/>
      <c r="C6" s="279"/>
      <c r="D6" s="279"/>
      <c r="E6" s="280"/>
      <c r="F6" s="281">
        <f>C6*E6</f>
        <v>0</v>
      </c>
    </row>
    <row r="7" spans="1:7" ht="45" customHeight="1">
      <c r="A7" s="277">
        <v>2</v>
      </c>
      <c r="B7" s="278"/>
      <c r="C7" s="279"/>
      <c r="D7" s="279"/>
      <c r="E7" s="280"/>
      <c r="F7" s="281">
        <f t="shared" ref="F7:F15" si="0">C7*E7</f>
        <v>0</v>
      </c>
    </row>
    <row r="8" spans="1:7" ht="45" customHeight="1">
      <c r="A8" s="277">
        <v>3</v>
      </c>
      <c r="B8" s="278"/>
      <c r="C8" s="279"/>
      <c r="D8" s="279"/>
      <c r="E8" s="280"/>
      <c r="F8" s="281">
        <f t="shared" si="0"/>
        <v>0</v>
      </c>
    </row>
    <row r="9" spans="1:7" ht="45" customHeight="1">
      <c r="A9" s="277">
        <v>4</v>
      </c>
      <c r="B9" s="278"/>
      <c r="C9" s="279"/>
      <c r="D9" s="279"/>
      <c r="E9" s="280"/>
      <c r="F9" s="281">
        <f t="shared" si="0"/>
        <v>0</v>
      </c>
    </row>
    <row r="10" spans="1:7" ht="45" customHeight="1">
      <c r="A10" s="277">
        <v>5</v>
      </c>
      <c r="B10" s="278"/>
      <c r="C10" s="279"/>
      <c r="D10" s="279"/>
      <c r="E10" s="280"/>
      <c r="F10" s="281">
        <f t="shared" si="0"/>
        <v>0</v>
      </c>
    </row>
    <row r="11" spans="1:7" ht="45" customHeight="1">
      <c r="A11" s="277">
        <v>6</v>
      </c>
      <c r="B11" s="278"/>
      <c r="C11" s="279"/>
      <c r="D11" s="279"/>
      <c r="E11" s="280"/>
      <c r="F11" s="281">
        <f t="shared" si="0"/>
        <v>0</v>
      </c>
    </row>
    <row r="12" spans="1:7" ht="45" customHeight="1">
      <c r="A12" s="277">
        <v>7</v>
      </c>
      <c r="B12" s="278"/>
      <c r="C12" s="279"/>
      <c r="D12" s="279"/>
      <c r="E12" s="280"/>
      <c r="F12" s="281">
        <f t="shared" si="0"/>
        <v>0</v>
      </c>
    </row>
    <row r="13" spans="1:7" ht="45" customHeight="1">
      <c r="A13" s="277">
        <v>8</v>
      </c>
      <c r="B13" s="278"/>
      <c r="C13" s="279"/>
      <c r="D13" s="279"/>
      <c r="E13" s="280"/>
      <c r="F13" s="281">
        <f t="shared" si="0"/>
        <v>0</v>
      </c>
    </row>
    <row r="14" spans="1:7" ht="45" customHeight="1">
      <c r="A14" s="277">
        <v>9</v>
      </c>
      <c r="B14" s="278"/>
      <c r="C14" s="279"/>
      <c r="D14" s="279"/>
      <c r="E14" s="280"/>
      <c r="F14" s="281">
        <f t="shared" si="0"/>
        <v>0</v>
      </c>
    </row>
    <row r="15" spans="1:7" ht="45" customHeight="1">
      <c r="A15" s="277">
        <v>10</v>
      </c>
      <c r="B15" s="278"/>
      <c r="C15" s="279"/>
      <c r="D15" s="279"/>
      <c r="E15" s="280"/>
      <c r="F15" s="281">
        <f t="shared" si="0"/>
        <v>0</v>
      </c>
    </row>
    <row r="16" spans="1:7" ht="45" customHeight="1">
      <c r="A16" s="282"/>
      <c r="B16" s="283" t="s">
        <v>181</v>
      </c>
      <c r="C16" s="283"/>
      <c r="D16" s="283"/>
      <c r="E16" s="283"/>
      <c r="F16" s="283">
        <f>SUM(F6:F15)</f>
        <v>0</v>
      </c>
      <c r="G16" s="284"/>
    </row>
    <row r="17" ht="30" customHeight="1"/>
    <row r="18" ht="30" customHeight="1"/>
    <row r="19" ht="30" customHeight="1"/>
    <row r="20" ht="30" customHeight="1"/>
    <row r="21" ht="30" customHeight="1"/>
  </sheetData>
  <sheetProtection password="E848" sheet="1" formatColumns="0" formatRows="0" selectLockedCells="1"/>
  <customSheetViews>
    <customSheetView guid="{ACCF2ACB-B594-4F96-A1BE-3FFBE35AE842}" state="hidden" topLeftCell="A5">
      <selection activeCell="D11" sqref="D11"/>
      <pageMargins left="0.75" right="0.62" top="0.65" bottom="1" header="0.5" footer="0.5"/>
      <pageSetup orientation="portrait" r:id="rId1"/>
      <headerFooter alignWithMargins="0"/>
    </customSheetView>
    <customSheetView guid="{22CC5C8B-E1A0-44D5-9004-AA64A7EE9D42}" state="hidden" topLeftCell="A5">
      <selection activeCell="D11" sqref="D11"/>
      <pageMargins left="0.75" right="0.62" top="0.65" bottom="1" header="0.5" footer="0.5"/>
      <pageSetup orientation="portrait" r:id="rId2"/>
      <headerFooter alignWithMargins="0"/>
    </customSheetView>
    <customSheetView guid="{BF4E98EC-B3A8-42CF-8525-78BE0EF2C154}" state="hidden" topLeftCell="A5">
      <selection activeCell="D11" sqref="D11"/>
      <pageMargins left="0.75" right="0.62" top="0.65" bottom="1" header="0.5" footer="0.5"/>
      <pageSetup orientation="portrait" r:id="rId3"/>
      <headerFooter alignWithMargins="0"/>
    </customSheetView>
    <customSheetView guid="{83920EE0-E8FD-48B1-9AB8-BA60512AB904}" state="hidden" topLeftCell="A5">
      <selection activeCell="D11" sqref="D11"/>
      <pageMargins left="0.75" right="0.62" top="0.65" bottom="1" header="0.5" footer="0.5"/>
      <pageSetup orientation="portrait" r:id="rId4"/>
      <headerFooter alignWithMargins="0"/>
    </customSheetView>
    <customSheetView guid="{A4C17E8F-58CD-4EED-9A5E-AA156D6F7BD9}" state="hidden" topLeftCell="A5">
      <selection activeCell="D11" sqref="D11"/>
      <pageMargins left="0.75" right="0.62" top="0.65" bottom="1" header="0.5" footer="0.5"/>
      <pageSetup orientation="portrait" r:id="rId5"/>
      <headerFooter alignWithMargins="0"/>
    </customSheetView>
    <customSheetView guid="{45F3AF0C-46B9-4B87-BFCB-FE4EE3F9A2E7}" state="hidden" topLeftCell="A5">
      <selection activeCell="D11" sqref="D11"/>
      <pageMargins left="0.75" right="0.62" top="0.65" bottom="1" header="0.5" footer="0.5"/>
      <pageSetup orientation="portrait" r:id="rId6"/>
      <headerFooter alignWithMargins="0"/>
    </customSheetView>
  </customSheetViews>
  <mergeCells count="1">
    <mergeCell ref="A2:E2"/>
  </mergeCells>
  <pageMargins left="0.75" right="0.62" top="0.65" bottom="1" header="0.5" footer="0.5"/>
  <pageSetup orientation="portrait" r:id="rId7"/>
  <headerFooter alignWithMargins="0"/>
  <drawing r:id="rId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O68"/>
  <sheetViews>
    <sheetView showGridLines="0" showZeros="0" tabSelected="1" view="pageBreakPreview" zoomScaleNormal="100" zoomScaleSheetLayoutView="100" workbookViewId="0">
      <selection activeCell="D46" sqref="D46:F46"/>
    </sheetView>
  </sheetViews>
  <sheetFormatPr defaultColWidth="9.140625" defaultRowHeight="16.5"/>
  <cols>
    <col min="1" max="1" width="10.7109375" style="291" customWidth="1"/>
    <col min="2" max="2" width="13.42578125" style="297" customWidth="1"/>
    <col min="3" max="3" width="14.7109375" style="291" customWidth="1"/>
    <col min="4" max="4" width="20.7109375" style="291" customWidth="1"/>
    <col min="5" max="5" width="12.7109375" style="291" customWidth="1"/>
    <col min="6" max="6" width="34.140625" style="291" customWidth="1"/>
    <col min="7" max="8" width="9.140625" style="291" hidden="1" customWidth="1"/>
    <col min="9" max="18" width="9.140625" style="292" hidden="1" customWidth="1"/>
    <col min="19" max="19" width="8" style="292" hidden="1" customWidth="1"/>
    <col min="20" max="20" width="9.140625" style="292" hidden="1" customWidth="1"/>
    <col min="21" max="21" width="7.7109375" style="292" hidden="1" customWidth="1"/>
    <col min="22" max="22" width="9.140625" style="292" hidden="1" customWidth="1"/>
    <col min="23" max="23" width="5.5703125" style="292" hidden="1" customWidth="1"/>
    <col min="24" max="24" width="4.85546875" style="292" hidden="1" customWidth="1"/>
    <col min="25" max="25" width="9.140625" style="292" hidden="1" customWidth="1"/>
    <col min="26" max="26" width="66.7109375" style="293" hidden="1" customWidth="1"/>
    <col min="27" max="27" width="9.140625" style="293" hidden="1" customWidth="1"/>
    <col min="28" max="28" width="20" style="293" hidden="1" customWidth="1"/>
    <col min="29" max="29" width="13.85546875" style="293" hidden="1" customWidth="1"/>
    <col min="30" max="30" width="9.140625" style="294" hidden="1" customWidth="1"/>
    <col min="31" max="31" width="9.140625" style="295" hidden="1" customWidth="1"/>
    <col min="32" max="32" width="13.7109375" style="295" hidden="1" customWidth="1"/>
    <col min="33" max="35" width="9.140625" style="294" hidden="1" customWidth="1"/>
    <col min="36" max="36" width="10.42578125" style="294" hidden="1" customWidth="1"/>
    <col min="37" max="41" width="9.140625" style="294" hidden="1" customWidth="1"/>
    <col min="42" max="256" width="9.140625" style="292"/>
    <col min="257" max="257" width="10.7109375" style="292" customWidth="1"/>
    <col min="258" max="258" width="13.42578125" style="292" customWidth="1"/>
    <col min="259" max="259" width="14.7109375" style="292" customWidth="1"/>
    <col min="260" max="260" width="20.7109375" style="292" customWidth="1"/>
    <col min="261" max="261" width="12.7109375" style="292" customWidth="1"/>
    <col min="262" max="262" width="34.140625" style="292" customWidth="1"/>
    <col min="263" max="274" width="9.140625" style="292" customWidth="1"/>
    <col min="275" max="275" width="8" style="292" customWidth="1"/>
    <col min="276" max="281" width="0" style="292" hidden="1" customWidth="1"/>
    <col min="282" max="282" width="66.7109375" style="292" customWidth="1"/>
    <col min="283" max="283" width="9.140625" style="292" customWidth="1"/>
    <col min="284" max="284" width="20" style="292" customWidth="1"/>
    <col min="285" max="285" width="13.85546875" style="292" customWidth="1"/>
    <col min="286" max="287" width="9.140625" style="292" customWidth="1"/>
    <col min="288" max="288" width="13.7109375" style="292" customWidth="1"/>
    <col min="289" max="291" width="9.140625" style="292" customWidth="1"/>
    <col min="292" max="292" width="10.42578125" style="292" customWidth="1"/>
    <col min="293" max="297" width="9.140625" style="292" customWidth="1"/>
    <col min="298" max="512" width="9.140625" style="292"/>
    <col min="513" max="513" width="10.7109375" style="292" customWidth="1"/>
    <col min="514" max="514" width="13.42578125" style="292" customWidth="1"/>
    <col min="515" max="515" width="14.7109375" style="292" customWidth="1"/>
    <col min="516" max="516" width="20.7109375" style="292" customWidth="1"/>
    <col min="517" max="517" width="12.7109375" style="292" customWidth="1"/>
    <col min="518" max="518" width="34.140625" style="292" customWidth="1"/>
    <col min="519" max="530" width="9.140625" style="292" customWidth="1"/>
    <col min="531" max="531" width="8" style="292" customWidth="1"/>
    <col min="532" max="537" width="0" style="292" hidden="1" customWidth="1"/>
    <col min="538" max="538" width="66.7109375" style="292" customWidth="1"/>
    <col min="539" max="539" width="9.140625" style="292" customWidth="1"/>
    <col min="540" max="540" width="20" style="292" customWidth="1"/>
    <col min="541" max="541" width="13.85546875" style="292" customWidth="1"/>
    <col min="542" max="543" width="9.140625" style="292" customWidth="1"/>
    <col min="544" max="544" width="13.7109375" style="292" customWidth="1"/>
    <col min="545" max="547" width="9.140625" style="292" customWidth="1"/>
    <col min="548" max="548" width="10.42578125" style="292" customWidth="1"/>
    <col min="549" max="553" width="9.140625" style="292" customWidth="1"/>
    <col min="554" max="768" width="9.140625" style="292"/>
    <col min="769" max="769" width="10.7109375" style="292" customWidth="1"/>
    <col min="770" max="770" width="13.42578125" style="292" customWidth="1"/>
    <col min="771" max="771" width="14.7109375" style="292" customWidth="1"/>
    <col min="772" max="772" width="20.7109375" style="292" customWidth="1"/>
    <col min="773" max="773" width="12.7109375" style="292" customWidth="1"/>
    <col min="774" max="774" width="34.140625" style="292" customWidth="1"/>
    <col min="775" max="786" width="9.140625" style="292" customWidth="1"/>
    <col min="787" max="787" width="8" style="292" customWidth="1"/>
    <col min="788" max="793" width="0" style="292" hidden="1" customWidth="1"/>
    <col min="794" max="794" width="66.7109375" style="292" customWidth="1"/>
    <col min="795" max="795" width="9.140625" style="292" customWidth="1"/>
    <col min="796" max="796" width="20" style="292" customWidth="1"/>
    <col min="797" max="797" width="13.85546875" style="292" customWidth="1"/>
    <col min="798" max="799" width="9.140625" style="292" customWidth="1"/>
    <col min="800" max="800" width="13.7109375" style="292" customWidth="1"/>
    <col min="801" max="803" width="9.140625" style="292" customWidth="1"/>
    <col min="804" max="804" width="10.42578125" style="292" customWidth="1"/>
    <col min="805" max="809" width="9.140625" style="292" customWidth="1"/>
    <col min="810" max="1024" width="9.140625" style="292"/>
    <col min="1025" max="1025" width="10.7109375" style="292" customWidth="1"/>
    <col min="1026" max="1026" width="13.42578125" style="292" customWidth="1"/>
    <col min="1027" max="1027" width="14.7109375" style="292" customWidth="1"/>
    <col min="1028" max="1028" width="20.7109375" style="292" customWidth="1"/>
    <col min="1029" max="1029" width="12.7109375" style="292" customWidth="1"/>
    <col min="1030" max="1030" width="34.140625" style="292" customWidth="1"/>
    <col min="1031" max="1042" width="9.140625" style="292" customWidth="1"/>
    <col min="1043" max="1043" width="8" style="292" customWidth="1"/>
    <col min="1044" max="1049" width="0" style="292" hidden="1" customWidth="1"/>
    <col min="1050" max="1050" width="66.7109375" style="292" customWidth="1"/>
    <col min="1051" max="1051" width="9.140625" style="292" customWidth="1"/>
    <col min="1052" max="1052" width="20" style="292" customWidth="1"/>
    <col min="1053" max="1053" width="13.85546875" style="292" customWidth="1"/>
    <col min="1054" max="1055" width="9.140625" style="292" customWidth="1"/>
    <col min="1056" max="1056" width="13.7109375" style="292" customWidth="1"/>
    <col min="1057" max="1059" width="9.140625" style="292" customWidth="1"/>
    <col min="1060" max="1060" width="10.42578125" style="292" customWidth="1"/>
    <col min="1061" max="1065" width="9.140625" style="292" customWidth="1"/>
    <col min="1066" max="1280" width="9.140625" style="292"/>
    <col min="1281" max="1281" width="10.7109375" style="292" customWidth="1"/>
    <col min="1282" max="1282" width="13.42578125" style="292" customWidth="1"/>
    <col min="1283" max="1283" width="14.7109375" style="292" customWidth="1"/>
    <col min="1284" max="1284" width="20.7109375" style="292" customWidth="1"/>
    <col min="1285" max="1285" width="12.7109375" style="292" customWidth="1"/>
    <col min="1286" max="1286" width="34.140625" style="292" customWidth="1"/>
    <col min="1287" max="1298" width="9.140625" style="292" customWidth="1"/>
    <col min="1299" max="1299" width="8" style="292" customWidth="1"/>
    <col min="1300" max="1305" width="0" style="292" hidden="1" customWidth="1"/>
    <col min="1306" max="1306" width="66.7109375" style="292" customWidth="1"/>
    <col min="1307" max="1307" width="9.140625" style="292" customWidth="1"/>
    <col min="1308" max="1308" width="20" style="292" customWidth="1"/>
    <col min="1309" max="1309" width="13.85546875" style="292" customWidth="1"/>
    <col min="1310" max="1311" width="9.140625" style="292" customWidth="1"/>
    <col min="1312" max="1312" width="13.7109375" style="292" customWidth="1"/>
    <col min="1313" max="1315" width="9.140625" style="292" customWidth="1"/>
    <col min="1316" max="1316" width="10.42578125" style="292" customWidth="1"/>
    <col min="1317" max="1321" width="9.140625" style="292" customWidth="1"/>
    <col min="1322" max="1536" width="9.140625" style="292"/>
    <col min="1537" max="1537" width="10.7109375" style="292" customWidth="1"/>
    <col min="1538" max="1538" width="13.42578125" style="292" customWidth="1"/>
    <col min="1539" max="1539" width="14.7109375" style="292" customWidth="1"/>
    <col min="1540" max="1540" width="20.7109375" style="292" customWidth="1"/>
    <col min="1541" max="1541" width="12.7109375" style="292" customWidth="1"/>
    <col min="1542" max="1542" width="34.140625" style="292" customWidth="1"/>
    <col min="1543" max="1554" width="9.140625" style="292" customWidth="1"/>
    <col min="1555" max="1555" width="8" style="292" customWidth="1"/>
    <col min="1556" max="1561" width="0" style="292" hidden="1" customWidth="1"/>
    <col min="1562" max="1562" width="66.7109375" style="292" customWidth="1"/>
    <col min="1563" max="1563" width="9.140625" style="292" customWidth="1"/>
    <col min="1564" max="1564" width="20" style="292" customWidth="1"/>
    <col min="1565" max="1565" width="13.85546875" style="292" customWidth="1"/>
    <col min="1566" max="1567" width="9.140625" style="292" customWidth="1"/>
    <col min="1568" max="1568" width="13.7109375" style="292" customWidth="1"/>
    <col min="1569" max="1571" width="9.140625" style="292" customWidth="1"/>
    <col min="1572" max="1572" width="10.42578125" style="292" customWidth="1"/>
    <col min="1573" max="1577" width="9.140625" style="292" customWidth="1"/>
    <col min="1578" max="1792" width="9.140625" style="292"/>
    <col min="1793" max="1793" width="10.7109375" style="292" customWidth="1"/>
    <col min="1794" max="1794" width="13.42578125" style="292" customWidth="1"/>
    <col min="1795" max="1795" width="14.7109375" style="292" customWidth="1"/>
    <col min="1796" max="1796" width="20.7109375" style="292" customWidth="1"/>
    <col min="1797" max="1797" width="12.7109375" style="292" customWidth="1"/>
    <col min="1798" max="1798" width="34.140625" style="292" customWidth="1"/>
    <col min="1799" max="1810" width="9.140625" style="292" customWidth="1"/>
    <col min="1811" max="1811" width="8" style="292" customWidth="1"/>
    <col min="1812" max="1817" width="0" style="292" hidden="1" customWidth="1"/>
    <col min="1818" max="1818" width="66.7109375" style="292" customWidth="1"/>
    <col min="1819" max="1819" width="9.140625" style="292" customWidth="1"/>
    <col min="1820" max="1820" width="20" style="292" customWidth="1"/>
    <col min="1821" max="1821" width="13.85546875" style="292" customWidth="1"/>
    <col min="1822" max="1823" width="9.140625" style="292" customWidth="1"/>
    <col min="1824" max="1824" width="13.7109375" style="292" customWidth="1"/>
    <col min="1825" max="1827" width="9.140625" style="292" customWidth="1"/>
    <col min="1828" max="1828" width="10.42578125" style="292" customWidth="1"/>
    <col min="1829" max="1833" width="9.140625" style="292" customWidth="1"/>
    <col min="1834" max="2048" width="9.140625" style="292"/>
    <col min="2049" max="2049" width="10.7109375" style="292" customWidth="1"/>
    <col min="2050" max="2050" width="13.42578125" style="292" customWidth="1"/>
    <col min="2051" max="2051" width="14.7109375" style="292" customWidth="1"/>
    <col min="2052" max="2052" width="20.7109375" style="292" customWidth="1"/>
    <col min="2053" max="2053" width="12.7109375" style="292" customWidth="1"/>
    <col min="2054" max="2054" width="34.140625" style="292" customWidth="1"/>
    <col min="2055" max="2066" width="9.140625" style="292" customWidth="1"/>
    <col min="2067" max="2067" width="8" style="292" customWidth="1"/>
    <col min="2068" max="2073" width="0" style="292" hidden="1" customWidth="1"/>
    <col min="2074" max="2074" width="66.7109375" style="292" customWidth="1"/>
    <col min="2075" max="2075" width="9.140625" style="292" customWidth="1"/>
    <col min="2076" max="2076" width="20" style="292" customWidth="1"/>
    <col min="2077" max="2077" width="13.85546875" style="292" customWidth="1"/>
    <col min="2078" max="2079" width="9.140625" style="292" customWidth="1"/>
    <col min="2080" max="2080" width="13.7109375" style="292" customWidth="1"/>
    <col min="2081" max="2083" width="9.140625" style="292" customWidth="1"/>
    <col min="2084" max="2084" width="10.42578125" style="292" customWidth="1"/>
    <col min="2085" max="2089" width="9.140625" style="292" customWidth="1"/>
    <col min="2090" max="2304" width="9.140625" style="292"/>
    <col min="2305" max="2305" width="10.7109375" style="292" customWidth="1"/>
    <col min="2306" max="2306" width="13.42578125" style="292" customWidth="1"/>
    <col min="2307" max="2307" width="14.7109375" style="292" customWidth="1"/>
    <col min="2308" max="2308" width="20.7109375" style="292" customWidth="1"/>
    <col min="2309" max="2309" width="12.7109375" style="292" customWidth="1"/>
    <col min="2310" max="2310" width="34.140625" style="292" customWidth="1"/>
    <col min="2311" max="2322" width="9.140625" style="292" customWidth="1"/>
    <col min="2323" max="2323" width="8" style="292" customWidth="1"/>
    <col min="2324" max="2329" width="0" style="292" hidden="1" customWidth="1"/>
    <col min="2330" max="2330" width="66.7109375" style="292" customWidth="1"/>
    <col min="2331" max="2331" width="9.140625" style="292" customWidth="1"/>
    <col min="2332" max="2332" width="20" style="292" customWidth="1"/>
    <col min="2333" max="2333" width="13.85546875" style="292" customWidth="1"/>
    <col min="2334" max="2335" width="9.140625" style="292" customWidth="1"/>
    <col min="2336" max="2336" width="13.7109375" style="292" customWidth="1"/>
    <col min="2337" max="2339" width="9.140625" style="292" customWidth="1"/>
    <col min="2340" max="2340" width="10.42578125" style="292" customWidth="1"/>
    <col min="2341" max="2345" width="9.140625" style="292" customWidth="1"/>
    <col min="2346" max="2560" width="9.140625" style="292"/>
    <col min="2561" max="2561" width="10.7109375" style="292" customWidth="1"/>
    <col min="2562" max="2562" width="13.42578125" style="292" customWidth="1"/>
    <col min="2563" max="2563" width="14.7109375" style="292" customWidth="1"/>
    <col min="2564" max="2564" width="20.7109375" style="292" customWidth="1"/>
    <col min="2565" max="2565" width="12.7109375" style="292" customWidth="1"/>
    <col min="2566" max="2566" width="34.140625" style="292" customWidth="1"/>
    <col min="2567" max="2578" width="9.140625" style="292" customWidth="1"/>
    <col min="2579" max="2579" width="8" style="292" customWidth="1"/>
    <col min="2580" max="2585" width="0" style="292" hidden="1" customWidth="1"/>
    <col min="2586" max="2586" width="66.7109375" style="292" customWidth="1"/>
    <col min="2587" max="2587" width="9.140625" style="292" customWidth="1"/>
    <col min="2588" max="2588" width="20" style="292" customWidth="1"/>
    <col min="2589" max="2589" width="13.85546875" style="292" customWidth="1"/>
    <col min="2590" max="2591" width="9.140625" style="292" customWidth="1"/>
    <col min="2592" max="2592" width="13.7109375" style="292" customWidth="1"/>
    <col min="2593" max="2595" width="9.140625" style="292" customWidth="1"/>
    <col min="2596" max="2596" width="10.42578125" style="292" customWidth="1"/>
    <col min="2597" max="2601" width="9.140625" style="292" customWidth="1"/>
    <col min="2602" max="2816" width="9.140625" style="292"/>
    <col min="2817" max="2817" width="10.7109375" style="292" customWidth="1"/>
    <col min="2818" max="2818" width="13.42578125" style="292" customWidth="1"/>
    <col min="2819" max="2819" width="14.7109375" style="292" customWidth="1"/>
    <col min="2820" max="2820" width="20.7109375" style="292" customWidth="1"/>
    <col min="2821" max="2821" width="12.7109375" style="292" customWidth="1"/>
    <col min="2822" max="2822" width="34.140625" style="292" customWidth="1"/>
    <col min="2823" max="2834" width="9.140625" style="292" customWidth="1"/>
    <col min="2835" max="2835" width="8" style="292" customWidth="1"/>
    <col min="2836" max="2841" width="0" style="292" hidden="1" customWidth="1"/>
    <col min="2842" max="2842" width="66.7109375" style="292" customWidth="1"/>
    <col min="2843" max="2843" width="9.140625" style="292" customWidth="1"/>
    <col min="2844" max="2844" width="20" style="292" customWidth="1"/>
    <col min="2845" max="2845" width="13.85546875" style="292" customWidth="1"/>
    <col min="2846" max="2847" width="9.140625" style="292" customWidth="1"/>
    <col min="2848" max="2848" width="13.7109375" style="292" customWidth="1"/>
    <col min="2849" max="2851" width="9.140625" style="292" customWidth="1"/>
    <col min="2852" max="2852" width="10.42578125" style="292" customWidth="1"/>
    <col min="2853" max="2857" width="9.140625" style="292" customWidth="1"/>
    <col min="2858" max="3072" width="9.140625" style="292"/>
    <col min="3073" max="3073" width="10.7109375" style="292" customWidth="1"/>
    <col min="3074" max="3074" width="13.42578125" style="292" customWidth="1"/>
    <col min="3075" max="3075" width="14.7109375" style="292" customWidth="1"/>
    <col min="3076" max="3076" width="20.7109375" style="292" customWidth="1"/>
    <col min="3077" max="3077" width="12.7109375" style="292" customWidth="1"/>
    <col min="3078" max="3078" width="34.140625" style="292" customWidth="1"/>
    <col min="3079" max="3090" width="9.140625" style="292" customWidth="1"/>
    <col min="3091" max="3091" width="8" style="292" customWidth="1"/>
    <col min="3092" max="3097" width="0" style="292" hidden="1" customWidth="1"/>
    <col min="3098" max="3098" width="66.7109375" style="292" customWidth="1"/>
    <col min="3099" max="3099" width="9.140625" style="292" customWidth="1"/>
    <col min="3100" max="3100" width="20" style="292" customWidth="1"/>
    <col min="3101" max="3101" width="13.85546875" style="292" customWidth="1"/>
    <col min="3102" max="3103" width="9.140625" style="292" customWidth="1"/>
    <col min="3104" max="3104" width="13.7109375" style="292" customWidth="1"/>
    <col min="3105" max="3107" width="9.140625" style="292" customWidth="1"/>
    <col min="3108" max="3108" width="10.42578125" style="292" customWidth="1"/>
    <col min="3109" max="3113" width="9.140625" style="292" customWidth="1"/>
    <col min="3114" max="3328" width="9.140625" style="292"/>
    <col min="3329" max="3329" width="10.7109375" style="292" customWidth="1"/>
    <col min="3330" max="3330" width="13.42578125" style="292" customWidth="1"/>
    <col min="3331" max="3331" width="14.7109375" style="292" customWidth="1"/>
    <col min="3332" max="3332" width="20.7109375" style="292" customWidth="1"/>
    <col min="3333" max="3333" width="12.7109375" style="292" customWidth="1"/>
    <col min="3334" max="3334" width="34.140625" style="292" customWidth="1"/>
    <col min="3335" max="3346" width="9.140625" style="292" customWidth="1"/>
    <col min="3347" max="3347" width="8" style="292" customWidth="1"/>
    <col min="3348" max="3353" width="0" style="292" hidden="1" customWidth="1"/>
    <col min="3354" max="3354" width="66.7109375" style="292" customWidth="1"/>
    <col min="3355" max="3355" width="9.140625" style="292" customWidth="1"/>
    <col min="3356" max="3356" width="20" style="292" customWidth="1"/>
    <col min="3357" max="3357" width="13.85546875" style="292" customWidth="1"/>
    <col min="3358" max="3359" width="9.140625" style="292" customWidth="1"/>
    <col min="3360" max="3360" width="13.7109375" style="292" customWidth="1"/>
    <col min="3361" max="3363" width="9.140625" style="292" customWidth="1"/>
    <col min="3364" max="3364" width="10.42578125" style="292" customWidth="1"/>
    <col min="3365" max="3369" width="9.140625" style="292" customWidth="1"/>
    <col min="3370" max="3584" width="9.140625" style="292"/>
    <col min="3585" max="3585" width="10.7109375" style="292" customWidth="1"/>
    <col min="3586" max="3586" width="13.42578125" style="292" customWidth="1"/>
    <col min="3587" max="3587" width="14.7109375" style="292" customWidth="1"/>
    <col min="3588" max="3588" width="20.7109375" style="292" customWidth="1"/>
    <col min="3589" max="3589" width="12.7109375" style="292" customWidth="1"/>
    <col min="3590" max="3590" width="34.140625" style="292" customWidth="1"/>
    <col min="3591" max="3602" width="9.140625" style="292" customWidth="1"/>
    <col min="3603" max="3603" width="8" style="292" customWidth="1"/>
    <col min="3604" max="3609" width="0" style="292" hidden="1" customWidth="1"/>
    <col min="3610" max="3610" width="66.7109375" style="292" customWidth="1"/>
    <col min="3611" max="3611" width="9.140625" style="292" customWidth="1"/>
    <col min="3612" max="3612" width="20" style="292" customWidth="1"/>
    <col min="3613" max="3613" width="13.85546875" style="292" customWidth="1"/>
    <col min="3614" max="3615" width="9.140625" style="292" customWidth="1"/>
    <col min="3616" max="3616" width="13.7109375" style="292" customWidth="1"/>
    <col min="3617" max="3619" width="9.140625" style="292" customWidth="1"/>
    <col min="3620" max="3620" width="10.42578125" style="292" customWidth="1"/>
    <col min="3621" max="3625" width="9.140625" style="292" customWidth="1"/>
    <col min="3626" max="3840" width="9.140625" style="292"/>
    <col min="3841" max="3841" width="10.7109375" style="292" customWidth="1"/>
    <col min="3842" max="3842" width="13.42578125" style="292" customWidth="1"/>
    <col min="3843" max="3843" width="14.7109375" style="292" customWidth="1"/>
    <col min="3844" max="3844" width="20.7109375" style="292" customWidth="1"/>
    <col min="3845" max="3845" width="12.7109375" style="292" customWidth="1"/>
    <col min="3846" max="3846" width="34.140625" style="292" customWidth="1"/>
    <col min="3847" max="3858" width="9.140625" style="292" customWidth="1"/>
    <col min="3859" max="3859" width="8" style="292" customWidth="1"/>
    <col min="3860" max="3865" width="0" style="292" hidden="1" customWidth="1"/>
    <col min="3866" max="3866" width="66.7109375" style="292" customWidth="1"/>
    <col min="3867" max="3867" width="9.140625" style="292" customWidth="1"/>
    <col min="3868" max="3868" width="20" style="292" customWidth="1"/>
    <col min="3869" max="3869" width="13.85546875" style="292" customWidth="1"/>
    <col min="3870" max="3871" width="9.140625" style="292" customWidth="1"/>
    <col min="3872" max="3872" width="13.7109375" style="292" customWidth="1"/>
    <col min="3873" max="3875" width="9.140625" style="292" customWidth="1"/>
    <col min="3876" max="3876" width="10.42578125" style="292" customWidth="1"/>
    <col min="3877" max="3881" width="9.140625" style="292" customWidth="1"/>
    <col min="3882" max="4096" width="9.140625" style="292"/>
    <col min="4097" max="4097" width="10.7109375" style="292" customWidth="1"/>
    <col min="4098" max="4098" width="13.42578125" style="292" customWidth="1"/>
    <col min="4099" max="4099" width="14.7109375" style="292" customWidth="1"/>
    <col min="4100" max="4100" width="20.7109375" style="292" customWidth="1"/>
    <col min="4101" max="4101" width="12.7109375" style="292" customWidth="1"/>
    <col min="4102" max="4102" width="34.140625" style="292" customWidth="1"/>
    <col min="4103" max="4114" width="9.140625" style="292" customWidth="1"/>
    <col min="4115" max="4115" width="8" style="292" customWidth="1"/>
    <col min="4116" max="4121" width="0" style="292" hidden="1" customWidth="1"/>
    <col min="4122" max="4122" width="66.7109375" style="292" customWidth="1"/>
    <col min="4123" max="4123" width="9.140625" style="292" customWidth="1"/>
    <col min="4124" max="4124" width="20" style="292" customWidth="1"/>
    <col min="4125" max="4125" width="13.85546875" style="292" customWidth="1"/>
    <col min="4126" max="4127" width="9.140625" style="292" customWidth="1"/>
    <col min="4128" max="4128" width="13.7109375" style="292" customWidth="1"/>
    <col min="4129" max="4131" width="9.140625" style="292" customWidth="1"/>
    <col min="4132" max="4132" width="10.42578125" style="292" customWidth="1"/>
    <col min="4133" max="4137" width="9.140625" style="292" customWidth="1"/>
    <col min="4138" max="4352" width="9.140625" style="292"/>
    <col min="4353" max="4353" width="10.7109375" style="292" customWidth="1"/>
    <col min="4354" max="4354" width="13.42578125" style="292" customWidth="1"/>
    <col min="4355" max="4355" width="14.7109375" style="292" customWidth="1"/>
    <col min="4356" max="4356" width="20.7109375" style="292" customWidth="1"/>
    <col min="4357" max="4357" width="12.7109375" style="292" customWidth="1"/>
    <col min="4358" max="4358" width="34.140625" style="292" customWidth="1"/>
    <col min="4359" max="4370" width="9.140625" style="292" customWidth="1"/>
    <col min="4371" max="4371" width="8" style="292" customWidth="1"/>
    <col min="4372" max="4377" width="0" style="292" hidden="1" customWidth="1"/>
    <col min="4378" max="4378" width="66.7109375" style="292" customWidth="1"/>
    <col min="4379" max="4379" width="9.140625" style="292" customWidth="1"/>
    <col min="4380" max="4380" width="20" style="292" customWidth="1"/>
    <col min="4381" max="4381" width="13.85546875" style="292" customWidth="1"/>
    <col min="4382" max="4383" width="9.140625" style="292" customWidth="1"/>
    <col min="4384" max="4384" width="13.7109375" style="292" customWidth="1"/>
    <col min="4385" max="4387" width="9.140625" style="292" customWidth="1"/>
    <col min="4388" max="4388" width="10.42578125" style="292" customWidth="1"/>
    <col min="4389" max="4393" width="9.140625" style="292" customWidth="1"/>
    <col min="4394" max="4608" width="9.140625" style="292"/>
    <col min="4609" max="4609" width="10.7109375" style="292" customWidth="1"/>
    <col min="4610" max="4610" width="13.42578125" style="292" customWidth="1"/>
    <col min="4611" max="4611" width="14.7109375" style="292" customWidth="1"/>
    <col min="4612" max="4612" width="20.7109375" style="292" customWidth="1"/>
    <col min="4613" max="4613" width="12.7109375" style="292" customWidth="1"/>
    <col min="4614" max="4614" width="34.140625" style="292" customWidth="1"/>
    <col min="4615" max="4626" width="9.140625" style="292" customWidth="1"/>
    <col min="4627" max="4627" width="8" style="292" customWidth="1"/>
    <col min="4628" max="4633" width="0" style="292" hidden="1" customWidth="1"/>
    <col min="4634" max="4634" width="66.7109375" style="292" customWidth="1"/>
    <col min="4635" max="4635" width="9.140625" style="292" customWidth="1"/>
    <col min="4636" max="4636" width="20" style="292" customWidth="1"/>
    <col min="4637" max="4637" width="13.85546875" style="292" customWidth="1"/>
    <col min="4638" max="4639" width="9.140625" style="292" customWidth="1"/>
    <col min="4640" max="4640" width="13.7109375" style="292" customWidth="1"/>
    <col min="4641" max="4643" width="9.140625" style="292" customWidth="1"/>
    <col min="4644" max="4644" width="10.42578125" style="292" customWidth="1"/>
    <col min="4645" max="4649" width="9.140625" style="292" customWidth="1"/>
    <col min="4650" max="4864" width="9.140625" style="292"/>
    <col min="4865" max="4865" width="10.7109375" style="292" customWidth="1"/>
    <col min="4866" max="4866" width="13.42578125" style="292" customWidth="1"/>
    <col min="4867" max="4867" width="14.7109375" style="292" customWidth="1"/>
    <col min="4868" max="4868" width="20.7109375" style="292" customWidth="1"/>
    <col min="4869" max="4869" width="12.7109375" style="292" customWidth="1"/>
    <col min="4870" max="4870" width="34.140625" style="292" customWidth="1"/>
    <col min="4871" max="4882" width="9.140625" style="292" customWidth="1"/>
    <col min="4883" max="4883" width="8" style="292" customWidth="1"/>
    <col min="4884" max="4889" width="0" style="292" hidden="1" customWidth="1"/>
    <col min="4890" max="4890" width="66.7109375" style="292" customWidth="1"/>
    <col min="4891" max="4891" width="9.140625" style="292" customWidth="1"/>
    <col min="4892" max="4892" width="20" style="292" customWidth="1"/>
    <col min="4893" max="4893" width="13.85546875" style="292" customWidth="1"/>
    <col min="4894" max="4895" width="9.140625" style="292" customWidth="1"/>
    <col min="4896" max="4896" width="13.7109375" style="292" customWidth="1"/>
    <col min="4897" max="4899" width="9.140625" style="292" customWidth="1"/>
    <col min="4900" max="4900" width="10.42578125" style="292" customWidth="1"/>
    <col min="4901" max="4905" width="9.140625" style="292" customWidth="1"/>
    <col min="4906" max="5120" width="9.140625" style="292"/>
    <col min="5121" max="5121" width="10.7109375" style="292" customWidth="1"/>
    <col min="5122" max="5122" width="13.42578125" style="292" customWidth="1"/>
    <col min="5123" max="5123" width="14.7109375" style="292" customWidth="1"/>
    <col min="5124" max="5124" width="20.7109375" style="292" customWidth="1"/>
    <col min="5125" max="5125" width="12.7109375" style="292" customWidth="1"/>
    <col min="5126" max="5126" width="34.140625" style="292" customWidth="1"/>
    <col min="5127" max="5138" width="9.140625" style="292" customWidth="1"/>
    <col min="5139" max="5139" width="8" style="292" customWidth="1"/>
    <col min="5140" max="5145" width="0" style="292" hidden="1" customWidth="1"/>
    <col min="5146" max="5146" width="66.7109375" style="292" customWidth="1"/>
    <col min="5147" max="5147" width="9.140625" style="292" customWidth="1"/>
    <col min="5148" max="5148" width="20" style="292" customWidth="1"/>
    <col min="5149" max="5149" width="13.85546875" style="292" customWidth="1"/>
    <col min="5150" max="5151" width="9.140625" style="292" customWidth="1"/>
    <col min="5152" max="5152" width="13.7109375" style="292" customWidth="1"/>
    <col min="5153" max="5155" width="9.140625" style="292" customWidth="1"/>
    <col min="5156" max="5156" width="10.42578125" style="292" customWidth="1"/>
    <col min="5157" max="5161" width="9.140625" style="292" customWidth="1"/>
    <col min="5162" max="5376" width="9.140625" style="292"/>
    <col min="5377" max="5377" width="10.7109375" style="292" customWidth="1"/>
    <col min="5378" max="5378" width="13.42578125" style="292" customWidth="1"/>
    <col min="5379" max="5379" width="14.7109375" style="292" customWidth="1"/>
    <col min="5380" max="5380" width="20.7109375" style="292" customWidth="1"/>
    <col min="5381" max="5381" width="12.7109375" style="292" customWidth="1"/>
    <col min="5382" max="5382" width="34.140625" style="292" customWidth="1"/>
    <col min="5383" max="5394" width="9.140625" style="292" customWidth="1"/>
    <col min="5395" max="5395" width="8" style="292" customWidth="1"/>
    <col min="5396" max="5401" width="0" style="292" hidden="1" customWidth="1"/>
    <col min="5402" max="5402" width="66.7109375" style="292" customWidth="1"/>
    <col min="5403" max="5403" width="9.140625" style="292" customWidth="1"/>
    <col min="5404" max="5404" width="20" style="292" customWidth="1"/>
    <col min="5405" max="5405" width="13.85546875" style="292" customWidth="1"/>
    <col min="5406" max="5407" width="9.140625" style="292" customWidth="1"/>
    <col min="5408" max="5408" width="13.7109375" style="292" customWidth="1"/>
    <col min="5409" max="5411" width="9.140625" style="292" customWidth="1"/>
    <col min="5412" max="5412" width="10.42578125" style="292" customWidth="1"/>
    <col min="5413" max="5417" width="9.140625" style="292" customWidth="1"/>
    <col min="5418" max="5632" width="9.140625" style="292"/>
    <col min="5633" max="5633" width="10.7109375" style="292" customWidth="1"/>
    <col min="5634" max="5634" width="13.42578125" style="292" customWidth="1"/>
    <col min="5635" max="5635" width="14.7109375" style="292" customWidth="1"/>
    <col min="5636" max="5636" width="20.7109375" style="292" customWidth="1"/>
    <col min="5637" max="5637" width="12.7109375" style="292" customWidth="1"/>
    <col min="5638" max="5638" width="34.140625" style="292" customWidth="1"/>
    <col min="5639" max="5650" width="9.140625" style="292" customWidth="1"/>
    <col min="5651" max="5651" width="8" style="292" customWidth="1"/>
    <col min="5652" max="5657" width="0" style="292" hidden="1" customWidth="1"/>
    <col min="5658" max="5658" width="66.7109375" style="292" customWidth="1"/>
    <col min="5659" max="5659" width="9.140625" style="292" customWidth="1"/>
    <col min="5660" max="5660" width="20" style="292" customWidth="1"/>
    <col min="5661" max="5661" width="13.85546875" style="292" customWidth="1"/>
    <col min="5662" max="5663" width="9.140625" style="292" customWidth="1"/>
    <col min="5664" max="5664" width="13.7109375" style="292" customWidth="1"/>
    <col min="5665" max="5667" width="9.140625" style="292" customWidth="1"/>
    <col min="5668" max="5668" width="10.42578125" style="292" customWidth="1"/>
    <col min="5669" max="5673" width="9.140625" style="292" customWidth="1"/>
    <col min="5674" max="5888" width="9.140625" style="292"/>
    <col min="5889" max="5889" width="10.7109375" style="292" customWidth="1"/>
    <col min="5890" max="5890" width="13.42578125" style="292" customWidth="1"/>
    <col min="5891" max="5891" width="14.7109375" style="292" customWidth="1"/>
    <col min="5892" max="5892" width="20.7109375" style="292" customWidth="1"/>
    <col min="5893" max="5893" width="12.7109375" style="292" customWidth="1"/>
    <col min="5894" max="5894" width="34.140625" style="292" customWidth="1"/>
    <col min="5895" max="5906" width="9.140625" style="292" customWidth="1"/>
    <col min="5907" max="5907" width="8" style="292" customWidth="1"/>
    <col min="5908" max="5913" width="0" style="292" hidden="1" customWidth="1"/>
    <col min="5914" max="5914" width="66.7109375" style="292" customWidth="1"/>
    <col min="5915" max="5915" width="9.140625" style="292" customWidth="1"/>
    <col min="5916" max="5916" width="20" style="292" customWidth="1"/>
    <col min="5917" max="5917" width="13.85546875" style="292" customWidth="1"/>
    <col min="5918" max="5919" width="9.140625" style="292" customWidth="1"/>
    <col min="5920" max="5920" width="13.7109375" style="292" customWidth="1"/>
    <col min="5921" max="5923" width="9.140625" style="292" customWidth="1"/>
    <col min="5924" max="5924" width="10.42578125" style="292" customWidth="1"/>
    <col min="5925" max="5929" width="9.140625" style="292" customWidth="1"/>
    <col min="5930" max="6144" width="9.140625" style="292"/>
    <col min="6145" max="6145" width="10.7109375" style="292" customWidth="1"/>
    <col min="6146" max="6146" width="13.42578125" style="292" customWidth="1"/>
    <col min="6147" max="6147" width="14.7109375" style="292" customWidth="1"/>
    <col min="6148" max="6148" width="20.7109375" style="292" customWidth="1"/>
    <col min="6149" max="6149" width="12.7109375" style="292" customWidth="1"/>
    <col min="6150" max="6150" width="34.140625" style="292" customWidth="1"/>
    <col min="6151" max="6162" width="9.140625" style="292" customWidth="1"/>
    <col min="6163" max="6163" width="8" style="292" customWidth="1"/>
    <col min="6164" max="6169" width="0" style="292" hidden="1" customWidth="1"/>
    <col min="6170" max="6170" width="66.7109375" style="292" customWidth="1"/>
    <col min="6171" max="6171" width="9.140625" style="292" customWidth="1"/>
    <col min="6172" max="6172" width="20" style="292" customWidth="1"/>
    <col min="6173" max="6173" width="13.85546875" style="292" customWidth="1"/>
    <col min="6174" max="6175" width="9.140625" style="292" customWidth="1"/>
    <col min="6176" max="6176" width="13.7109375" style="292" customWidth="1"/>
    <col min="6177" max="6179" width="9.140625" style="292" customWidth="1"/>
    <col min="6180" max="6180" width="10.42578125" style="292" customWidth="1"/>
    <col min="6181" max="6185" width="9.140625" style="292" customWidth="1"/>
    <col min="6186" max="6400" width="9.140625" style="292"/>
    <col min="6401" max="6401" width="10.7109375" style="292" customWidth="1"/>
    <col min="6402" max="6402" width="13.42578125" style="292" customWidth="1"/>
    <col min="6403" max="6403" width="14.7109375" style="292" customWidth="1"/>
    <col min="6404" max="6404" width="20.7109375" style="292" customWidth="1"/>
    <col min="6405" max="6405" width="12.7109375" style="292" customWidth="1"/>
    <col min="6406" max="6406" width="34.140625" style="292" customWidth="1"/>
    <col min="6407" max="6418" width="9.140625" style="292" customWidth="1"/>
    <col min="6419" max="6419" width="8" style="292" customWidth="1"/>
    <col min="6420" max="6425" width="0" style="292" hidden="1" customWidth="1"/>
    <col min="6426" max="6426" width="66.7109375" style="292" customWidth="1"/>
    <col min="6427" max="6427" width="9.140625" style="292" customWidth="1"/>
    <col min="6428" max="6428" width="20" style="292" customWidth="1"/>
    <col min="6429" max="6429" width="13.85546875" style="292" customWidth="1"/>
    <col min="6430" max="6431" width="9.140625" style="292" customWidth="1"/>
    <col min="6432" max="6432" width="13.7109375" style="292" customWidth="1"/>
    <col min="6433" max="6435" width="9.140625" style="292" customWidth="1"/>
    <col min="6436" max="6436" width="10.42578125" style="292" customWidth="1"/>
    <col min="6437" max="6441" width="9.140625" style="292" customWidth="1"/>
    <col min="6442" max="6656" width="9.140625" style="292"/>
    <col min="6657" max="6657" width="10.7109375" style="292" customWidth="1"/>
    <col min="6658" max="6658" width="13.42578125" style="292" customWidth="1"/>
    <col min="6659" max="6659" width="14.7109375" style="292" customWidth="1"/>
    <col min="6660" max="6660" width="20.7109375" style="292" customWidth="1"/>
    <col min="6661" max="6661" width="12.7109375" style="292" customWidth="1"/>
    <col min="6662" max="6662" width="34.140625" style="292" customWidth="1"/>
    <col min="6663" max="6674" width="9.140625" style="292" customWidth="1"/>
    <col min="6675" max="6675" width="8" style="292" customWidth="1"/>
    <col min="6676" max="6681" width="0" style="292" hidden="1" customWidth="1"/>
    <col min="6682" max="6682" width="66.7109375" style="292" customWidth="1"/>
    <col min="6683" max="6683" width="9.140625" style="292" customWidth="1"/>
    <col min="6684" max="6684" width="20" style="292" customWidth="1"/>
    <col min="6685" max="6685" width="13.85546875" style="292" customWidth="1"/>
    <col min="6686" max="6687" width="9.140625" style="292" customWidth="1"/>
    <col min="6688" max="6688" width="13.7109375" style="292" customWidth="1"/>
    <col min="6689" max="6691" width="9.140625" style="292" customWidth="1"/>
    <col min="6692" max="6692" width="10.42578125" style="292" customWidth="1"/>
    <col min="6693" max="6697" width="9.140625" style="292" customWidth="1"/>
    <col min="6698" max="6912" width="9.140625" style="292"/>
    <col min="6913" max="6913" width="10.7109375" style="292" customWidth="1"/>
    <col min="6914" max="6914" width="13.42578125" style="292" customWidth="1"/>
    <col min="6915" max="6915" width="14.7109375" style="292" customWidth="1"/>
    <col min="6916" max="6916" width="20.7109375" style="292" customWidth="1"/>
    <col min="6917" max="6917" width="12.7109375" style="292" customWidth="1"/>
    <col min="6918" max="6918" width="34.140625" style="292" customWidth="1"/>
    <col min="6919" max="6930" width="9.140625" style="292" customWidth="1"/>
    <col min="6931" max="6931" width="8" style="292" customWidth="1"/>
    <col min="6932" max="6937" width="0" style="292" hidden="1" customWidth="1"/>
    <col min="6938" max="6938" width="66.7109375" style="292" customWidth="1"/>
    <col min="6939" max="6939" width="9.140625" style="292" customWidth="1"/>
    <col min="6940" max="6940" width="20" style="292" customWidth="1"/>
    <col min="6941" max="6941" width="13.85546875" style="292" customWidth="1"/>
    <col min="6942" max="6943" width="9.140625" style="292" customWidth="1"/>
    <col min="6944" max="6944" width="13.7109375" style="292" customWidth="1"/>
    <col min="6945" max="6947" width="9.140625" style="292" customWidth="1"/>
    <col min="6948" max="6948" width="10.42578125" style="292" customWidth="1"/>
    <col min="6949" max="6953" width="9.140625" style="292" customWidth="1"/>
    <col min="6954" max="7168" width="9.140625" style="292"/>
    <col min="7169" max="7169" width="10.7109375" style="292" customWidth="1"/>
    <col min="7170" max="7170" width="13.42578125" style="292" customWidth="1"/>
    <col min="7171" max="7171" width="14.7109375" style="292" customWidth="1"/>
    <col min="7172" max="7172" width="20.7109375" style="292" customWidth="1"/>
    <col min="7173" max="7173" width="12.7109375" style="292" customWidth="1"/>
    <col min="7174" max="7174" width="34.140625" style="292" customWidth="1"/>
    <col min="7175" max="7186" width="9.140625" style="292" customWidth="1"/>
    <col min="7187" max="7187" width="8" style="292" customWidth="1"/>
    <col min="7188" max="7193" width="0" style="292" hidden="1" customWidth="1"/>
    <col min="7194" max="7194" width="66.7109375" style="292" customWidth="1"/>
    <col min="7195" max="7195" width="9.140625" style="292" customWidth="1"/>
    <col min="7196" max="7196" width="20" style="292" customWidth="1"/>
    <col min="7197" max="7197" width="13.85546875" style="292" customWidth="1"/>
    <col min="7198" max="7199" width="9.140625" style="292" customWidth="1"/>
    <col min="7200" max="7200" width="13.7109375" style="292" customWidth="1"/>
    <col min="7201" max="7203" width="9.140625" style="292" customWidth="1"/>
    <col min="7204" max="7204" width="10.42578125" style="292" customWidth="1"/>
    <col min="7205" max="7209" width="9.140625" style="292" customWidth="1"/>
    <col min="7210" max="7424" width="9.140625" style="292"/>
    <col min="7425" max="7425" width="10.7109375" style="292" customWidth="1"/>
    <col min="7426" max="7426" width="13.42578125" style="292" customWidth="1"/>
    <col min="7427" max="7427" width="14.7109375" style="292" customWidth="1"/>
    <col min="7428" max="7428" width="20.7109375" style="292" customWidth="1"/>
    <col min="7429" max="7429" width="12.7109375" style="292" customWidth="1"/>
    <col min="7430" max="7430" width="34.140625" style="292" customWidth="1"/>
    <col min="7431" max="7442" width="9.140625" style="292" customWidth="1"/>
    <col min="7443" max="7443" width="8" style="292" customWidth="1"/>
    <col min="7444" max="7449" width="0" style="292" hidden="1" customWidth="1"/>
    <col min="7450" max="7450" width="66.7109375" style="292" customWidth="1"/>
    <col min="7451" max="7451" width="9.140625" style="292" customWidth="1"/>
    <col min="7452" max="7452" width="20" style="292" customWidth="1"/>
    <col min="7453" max="7453" width="13.85546875" style="292" customWidth="1"/>
    <col min="7454" max="7455" width="9.140625" style="292" customWidth="1"/>
    <col min="7456" max="7456" width="13.7109375" style="292" customWidth="1"/>
    <col min="7457" max="7459" width="9.140625" style="292" customWidth="1"/>
    <col min="7460" max="7460" width="10.42578125" style="292" customWidth="1"/>
    <col min="7461" max="7465" width="9.140625" style="292" customWidth="1"/>
    <col min="7466" max="7680" width="9.140625" style="292"/>
    <col min="7681" max="7681" width="10.7109375" style="292" customWidth="1"/>
    <col min="7682" max="7682" width="13.42578125" style="292" customWidth="1"/>
    <col min="7683" max="7683" width="14.7109375" style="292" customWidth="1"/>
    <col min="7684" max="7684" width="20.7109375" style="292" customWidth="1"/>
    <col min="7685" max="7685" width="12.7109375" style="292" customWidth="1"/>
    <col min="7686" max="7686" width="34.140625" style="292" customWidth="1"/>
    <col min="7687" max="7698" width="9.140625" style="292" customWidth="1"/>
    <col min="7699" max="7699" width="8" style="292" customWidth="1"/>
    <col min="7700" max="7705" width="0" style="292" hidden="1" customWidth="1"/>
    <col min="7706" max="7706" width="66.7109375" style="292" customWidth="1"/>
    <col min="7707" max="7707" width="9.140625" style="292" customWidth="1"/>
    <col min="7708" max="7708" width="20" style="292" customWidth="1"/>
    <col min="7709" max="7709" width="13.85546875" style="292" customWidth="1"/>
    <col min="7710" max="7711" width="9.140625" style="292" customWidth="1"/>
    <col min="7712" max="7712" width="13.7109375" style="292" customWidth="1"/>
    <col min="7713" max="7715" width="9.140625" style="292" customWidth="1"/>
    <col min="7716" max="7716" width="10.42578125" style="292" customWidth="1"/>
    <col min="7717" max="7721" width="9.140625" style="292" customWidth="1"/>
    <col min="7722" max="7936" width="9.140625" style="292"/>
    <col min="7937" max="7937" width="10.7109375" style="292" customWidth="1"/>
    <col min="7938" max="7938" width="13.42578125" style="292" customWidth="1"/>
    <col min="7939" max="7939" width="14.7109375" style="292" customWidth="1"/>
    <col min="7940" max="7940" width="20.7109375" style="292" customWidth="1"/>
    <col min="7941" max="7941" width="12.7109375" style="292" customWidth="1"/>
    <col min="7942" max="7942" width="34.140625" style="292" customWidth="1"/>
    <col min="7943" max="7954" width="9.140625" style="292" customWidth="1"/>
    <col min="7955" max="7955" width="8" style="292" customWidth="1"/>
    <col min="7956" max="7961" width="0" style="292" hidden="1" customWidth="1"/>
    <col min="7962" max="7962" width="66.7109375" style="292" customWidth="1"/>
    <col min="7963" max="7963" width="9.140625" style="292" customWidth="1"/>
    <col min="7964" max="7964" width="20" style="292" customWidth="1"/>
    <col min="7965" max="7965" width="13.85546875" style="292" customWidth="1"/>
    <col min="7966" max="7967" width="9.140625" style="292" customWidth="1"/>
    <col min="7968" max="7968" width="13.7109375" style="292" customWidth="1"/>
    <col min="7969" max="7971" width="9.140625" style="292" customWidth="1"/>
    <col min="7972" max="7972" width="10.42578125" style="292" customWidth="1"/>
    <col min="7973" max="7977" width="9.140625" style="292" customWidth="1"/>
    <col min="7978" max="8192" width="9.140625" style="292"/>
    <col min="8193" max="8193" width="10.7109375" style="292" customWidth="1"/>
    <col min="8194" max="8194" width="13.42578125" style="292" customWidth="1"/>
    <col min="8195" max="8195" width="14.7109375" style="292" customWidth="1"/>
    <col min="8196" max="8196" width="20.7109375" style="292" customWidth="1"/>
    <col min="8197" max="8197" width="12.7109375" style="292" customWidth="1"/>
    <col min="8198" max="8198" width="34.140625" style="292" customWidth="1"/>
    <col min="8199" max="8210" width="9.140625" style="292" customWidth="1"/>
    <col min="8211" max="8211" width="8" style="292" customWidth="1"/>
    <col min="8212" max="8217" width="0" style="292" hidden="1" customWidth="1"/>
    <col min="8218" max="8218" width="66.7109375" style="292" customWidth="1"/>
    <col min="8219" max="8219" width="9.140625" style="292" customWidth="1"/>
    <col min="8220" max="8220" width="20" style="292" customWidth="1"/>
    <col min="8221" max="8221" width="13.85546875" style="292" customWidth="1"/>
    <col min="8222" max="8223" width="9.140625" style="292" customWidth="1"/>
    <col min="8224" max="8224" width="13.7109375" style="292" customWidth="1"/>
    <col min="8225" max="8227" width="9.140625" style="292" customWidth="1"/>
    <col min="8228" max="8228" width="10.42578125" style="292" customWidth="1"/>
    <col min="8229" max="8233" width="9.140625" style="292" customWidth="1"/>
    <col min="8234" max="8448" width="9.140625" style="292"/>
    <col min="8449" max="8449" width="10.7109375" style="292" customWidth="1"/>
    <col min="8450" max="8450" width="13.42578125" style="292" customWidth="1"/>
    <col min="8451" max="8451" width="14.7109375" style="292" customWidth="1"/>
    <col min="8452" max="8452" width="20.7109375" style="292" customWidth="1"/>
    <col min="8453" max="8453" width="12.7109375" style="292" customWidth="1"/>
    <col min="8454" max="8454" width="34.140625" style="292" customWidth="1"/>
    <col min="8455" max="8466" width="9.140625" style="292" customWidth="1"/>
    <col min="8467" max="8467" width="8" style="292" customWidth="1"/>
    <col min="8468" max="8473" width="0" style="292" hidden="1" customWidth="1"/>
    <col min="8474" max="8474" width="66.7109375" style="292" customWidth="1"/>
    <col min="8475" max="8475" width="9.140625" style="292" customWidth="1"/>
    <col min="8476" max="8476" width="20" style="292" customWidth="1"/>
    <col min="8477" max="8477" width="13.85546875" style="292" customWidth="1"/>
    <col min="8478" max="8479" width="9.140625" style="292" customWidth="1"/>
    <col min="8480" max="8480" width="13.7109375" style="292" customWidth="1"/>
    <col min="8481" max="8483" width="9.140625" style="292" customWidth="1"/>
    <col min="8484" max="8484" width="10.42578125" style="292" customWidth="1"/>
    <col min="8485" max="8489" width="9.140625" style="292" customWidth="1"/>
    <col min="8490" max="8704" width="9.140625" style="292"/>
    <col min="8705" max="8705" width="10.7109375" style="292" customWidth="1"/>
    <col min="8706" max="8706" width="13.42578125" style="292" customWidth="1"/>
    <col min="8707" max="8707" width="14.7109375" style="292" customWidth="1"/>
    <col min="8708" max="8708" width="20.7109375" style="292" customWidth="1"/>
    <col min="8709" max="8709" width="12.7109375" style="292" customWidth="1"/>
    <col min="8710" max="8710" width="34.140625" style="292" customWidth="1"/>
    <col min="8711" max="8722" width="9.140625" style="292" customWidth="1"/>
    <col min="8723" max="8723" width="8" style="292" customWidth="1"/>
    <col min="8724" max="8729" width="0" style="292" hidden="1" customWidth="1"/>
    <col min="8730" max="8730" width="66.7109375" style="292" customWidth="1"/>
    <col min="8731" max="8731" width="9.140625" style="292" customWidth="1"/>
    <col min="8732" max="8732" width="20" style="292" customWidth="1"/>
    <col min="8733" max="8733" width="13.85546875" style="292" customWidth="1"/>
    <col min="8734" max="8735" width="9.140625" style="292" customWidth="1"/>
    <col min="8736" max="8736" width="13.7109375" style="292" customWidth="1"/>
    <col min="8737" max="8739" width="9.140625" style="292" customWidth="1"/>
    <col min="8740" max="8740" width="10.42578125" style="292" customWidth="1"/>
    <col min="8741" max="8745" width="9.140625" style="292" customWidth="1"/>
    <col min="8746" max="8960" width="9.140625" style="292"/>
    <col min="8961" max="8961" width="10.7109375" style="292" customWidth="1"/>
    <col min="8962" max="8962" width="13.42578125" style="292" customWidth="1"/>
    <col min="8963" max="8963" width="14.7109375" style="292" customWidth="1"/>
    <col min="8964" max="8964" width="20.7109375" style="292" customWidth="1"/>
    <col min="8965" max="8965" width="12.7109375" style="292" customWidth="1"/>
    <col min="8966" max="8966" width="34.140625" style="292" customWidth="1"/>
    <col min="8967" max="8978" width="9.140625" style="292" customWidth="1"/>
    <col min="8979" max="8979" width="8" style="292" customWidth="1"/>
    <col min="8980" max="8985" width="0" style="292" hidden="1" customWidth="1"/>
    <col min="8986" max="8986" width="66.7109375" style="292" customWidth="1"/>
    <col min="8987" max="8987" width="9.140625" style="292" customWidth="1"/>
    <col min="8988" max="8988" width="20" style="292" customWidth="1"/>
    <col min="8989" max="8989" width="13.85546875" style="292" customWidth="1"/>
    <col min="8990" max="8991" width="9.140625" style="292" customWidth="1"/>
    <col min="8992" max="8992" width="13.7109375" style="292" customWidth="1"/>
    <col min="8993" max="8995" width="9.140625" style="292" customWidth="1"/>
    <col min="8996" max="8996" width="10.42578125" style="292" customWidth="1"/>
    <col min="8997" max="9001" width="9.140625" style="292" customWidth="1"/>
    <col min="9002" max="9216" width="9.140625" style="292"/>
    <col min="9217" max="9217" width="10.7109375" style="292" customWidth="1"/>
    <col min="9218" max="9218" width="13.42578125" style="292" customWidth="1"/>
    <col min="9219" max="9219" width="14.7109375" style="292" customWidth="1"/>
    <col min="9220" max="9220" width="20.7109375" style="292" customWidth="1"/>
    <col min="9221" max="9221" width="12.7109375" style="292" customWidth="1"/>
    <col min="9222" max="9222" width="34.140625" style="292" customWidth="1"/>
    <col min="9223" max="9234" width="9.140625" style="292" customWidth="1"/>
    <col min="9235" max="9235" width="8" style="292" customWidth="1"/>
    <col min="9236" max="9241" width="0" style="292" hidden="1" customWidth="1"/>
    <col min="9242" max="9242" width="66.7109375" style="292" customWidth="1"/>
    <col min="9243" max="9243" width="9.140625" style="292" customWidth="1"/>
    <col min="9244" max="9244" width="20" style="292" customWidth="1"/>
    <col min="9245" max="9245" width="13.85546875" style="292" customWidth="1"/>
    <col min="9246" max="9247" width="9.140625" style="292" customWidth="1"/>
    <col min="9248" max="9248" width="13.7109375" style="292" customWidth="1"/>
    <col min="9249" max="9251" width="9.140625" style="292" customWidth="1"/>
    <col min="9252" max="9252" width="10.42578125" style="292" customWidth="1"/>
    <col min="9253" max="9257" width="9.140625" style="292" customWidth="1"/>
    <col min="9258" max="9472" width="9.140625" style="292"/>
    <col min="9473" max="9473" width="10.7109375" style="292" customWidth="1"/>
    <col min="9474" max="9474" width="13.42578125" style="292" customWidth="1"/>
    <col min="9475" max="9475" width="14.7109375" style="292" customWidth="1"/>
    <col min="9476" max="9476" width="20.7109375" style="292" customWidth="1"/>
    <col min="9477" max="9477" width="12.7109375" style="292" customWidth="1"/>
    <col min="9478" max="9478" width="34.140625" style="292" customWidth="1"/>
    <col min="9479" max="9490" width="9.140625" style="292" customWidth="1"/>
    <col min="9491" max="9491" width="8" style="292" customWidth="1"/>
    <col min="9492" max="9497" width="0" style="292" hidden="1" customWidth="1"/>
    <col min="9498" max="9498" width="66.7109375" style="292" customWidth="1"/>
    <col min="9499" max="9499" width="9.140625" style="292" customWidth="1"/>
    <col min="9500" max="9500" width="20" style="292" customWidth="1"/>
    <col min="9501" max="9501" width="13.85546875" style="292" customWidth="1"/>
    <col min="9502" max="9503" width="9.140625" style="292" customWidth="1"/>
    <col min="9504" max="9504" width="13.7109375" style="292" customWidth="1"/>
    <col min="9505" max="9507" width="9.140625" style="292" customWidth="1"/>
    <col min="9508" max="9508" width="10.42578125" style="292" customWidth="1"/>
    <col min="9509" max="9513" width="9.140625" style="292" customWidth="1"/>
    <col min="9514" max="9728" width="9.140625" style="292"/>
    <col min="9729" max="9729" width="10.7109375" style="292" customWidth="1"/>
    <col min="9730" max="9730" width="13.42578125" style="292" customWidth="1"/>
    <col min="9731" max="9731" width="14.7109375" style="292" customWidth="1"/>
    <col min="9732" max="9732" width="20.7109375" style="292" customWidth="1"/>
    <col min="9733" max="9733" width="12.7109375" style="292" customWidth="1"/>
    <col min="9734" max="9734" width="34.140625" style="292" customWidth="1"/>
    <col min="9735" max="9746" width="9.140625" style="292" customWidth="1"/>
    <col min="9747" max="9747" width="8" style="292" customWidth="1"/>
    <col min="9748" max="9753" width="0" style="292" hidden="1" customWidth="1"/>
    <col min="9754" max="9754" width="66.7109375" style="292" customWidth="1"/>
    <col min="9755" max="9755" width="9.140625" style="292" customWidth="1"/>
    <col min="9756" max="9756" width="20" style="292" customWidth="1"/>
    <col min="9757" max="9757" width="13.85546875" style="292" customWidth="1"/>
    <col min="9758" max="9759" width="9.140625" style="292" customWidth="1"/>
    <col min="9760" max="9760" width="13.7109375" style="292" customWidth="1"/>
    <col min="9761" max="9763" width="9.140625" style="292" customWidth="1"/>
    <col min="9764" max="9764" width="10.42578125" style="292" customWidth="1"/>
    <col min="9765" max="9769" width="9.140625" style="292" customWidth="1"/>
    <col min="9770" max="9984" width="9.140625" style="292"/>
    <col min="9985" max="9985" width="10.7109375" style="292" customWidth="1"/>
    <col min="9986" max="9986" width="13.42578125" style="292" customWidth="1"/>
    <col min="9987" max="9987" width="14.7109375" style="292" customWidth="1"/>
    <col min="9988" max="9988" width="20.7109375" style="292" customWidth="1"/>
    <col min="9989" max="9989" width="12.7109375" style="292" customWidth="1"/>
    <col min="9990" max="9990" width="34.140625" style="292" customWidth="1"/>
    <col min="9991" max="10002" width="9.140625" style="292" customWidth="1"/>
    <col min="10003" max="10003" width="8" style="292" customWidth="1"/>
    <col min="10004" max="10009" width="0" style="292" hidden="1" customWidth="1"/>
    <col min="10010" max="10010" width="66.7109375" style="292" customWidth="1"/>
    <col min="10011" max="10011" width="9.140625" style="292" customWidth="1"/>
    <col min="10012" max="10012" width="20" style="292" customWidth="1"/>
    <col min="10013" max="10013" width="13.85546875" style="292" customWidth="1"/>
    <col min="10014" max="10015" width="9.140625" style="292" customWidth="1"/>
    <col min="10016" max="10016" width="13.7109375" style="292" customWidth="1"/>
    <col min="10017" max="10019" width="9.140625" style="292" customWidth="1"/>
    <col min="10020" max="10020" width="10.42578125" style="292" customWidth="1"/>
    <col min="10021" max="10025" width="9.140625" style="292" customWidth="1"/>
    <col min="10026" max="10240" width="9.140625" style="292"/>
    <col min="10241" max="10241" width="10.7109375" style="292" customWidth="1"/>
    <col min="10242" max="10242" width="13.42578125" style="292" customWidth="1"/>
    <col min="10243" max="10243" width="14.7109375" style="292" customWidth="1"/>
    <col min="10244" max="10244" width="20.7109375" style="292" customWidth="1"/>
    <col min="10245" max="10245" width="12.7109375" style="292" customWidth="1"/>
    <col min="10246" max="10246" width="34.140625" style="292" customWidth="1"/>
    <col min="10247" max="10258" width="9.140625" style="292" customWidth="1"/>
    <col min="10259" max="10259" width="8" style="292" customWidth="1"/>
    <col min="10260" max="10265" width="0" style="292" hidden="1" customWidth="1"/>
    <col min="10266" max="10266" width="66.7109375" style="292" customWidth="1"/>
    <col min="10267" max="10267" width="9.140625" style="292" customWidth="1"/>
    <col min="10268" max="10268" width="20" style="292" customWidth="1"/>
    <col min="10269" max="10269" width="13.85546875" style="292" customWidth="1"/>
    <col min="10270" max="10271" width="9.140625" style="292" customWidth="1"/>
    <col min="10272" max="10272" width="13.7109375" style="292" customWidth="1"/>
    <col min="10273" max="10275" width="9.140625" style="292" customWidth="1"/>
    <col min="10276" max="10276" width="10.42578125" style="292" customWidth="1"/>
    <col min="10277" max="10281" width="9.140625" style="292" customWidth="1"/>
    <col min="10282" max="10496" width="9.140625" style="292"/>
    <col min="10497" max="10497" width="10.7109375" style="292" customWidth="1"/>
    <col min="10498" max="10498" width="13.42578125" style="292" customWidth="1"/>
    <col min="10499" max="10499" width="14.7109375" style="292" customWidth="1"/>
    <col min="10500" max="10500" width="20.7109375" style="292" customWidth="1"/>
    <col min="10501" max="10501" width="12.7109375" style="292" customWidth="1"/>
    <col min="10502" max="10502" width="34.140625" style="292" customWidth="1"/>
    <col min="10503" max="10514" width="9.140625" style="292" customWidth="1"/>
    <col min="10515" max="10515" width="8" style="292" customWidth="1"/>
    <col min="10516" max="10521" width="0" style="292" hidden="1" customWidth="1"/>
    <col min="10522" max="10522" width="66.7109375" style="292" customWidth="1"/>
    <col min="10523" max="10523" width="9.140625" style="292" customWidth="1"/>
    <col min="10524" max="10524" width="20" style="292" customWidth="1"/>
    <col min="10525" max="10525" width="13.85546875" style="292" customWidth="1"/>
    <col min="10526" max="10527" width="9.140625" style="292" customWidth="1"/>
    <col min="10528" max="10528" width="13.7109375" style="292" customWidth="1"/>
    <col min="10529" max="10531" width="9.140625" style="292" customWidth="1"/>
    <col min="10532" max="10532" width="10.42578125" style="292" customWidth="1"/>
    <col min="10533" max="10537" width="9.140625" style="292" customWidth="1"/>
    <col min="10538" max="10752" width="9.140625" style="292"/>
    <col min="10753" max="10753" width="10.7109375" style="292" customWidth="1"/>
    <col min="10754" max="10754" width="13.42578125" style="292" customWidth="1"/>
    <col min="10755" max="10755" width="14.7109375" style="292" customWidth="1"/>
    <col min="10756" max="10756" width="20.7109375" style="292" customWidth="1"/>
    <col min="10757" max="10757" width="12.7109375" style="292" customWidth="1"/>
    <col min="10758" max="10758" width="34.140625" style="292" customWidth="1"/>
    <col min="10759" max="10770" width="9.140625" style="292" customWidth="1"/>
    <col min="10771" max="10771" width="8" style="292" customWidth="1"/>
    <col min="10772" max="10777" width="0" style="292" hidden="1" customWidth="1"/>
    <col min="10778" max="10778" width="66.7109375" style="292" customWidth="1"/>
    <col min="10779" max="10779" width="9.140625" style="292" customWidth="1"/>
    <col min="10780" max="10780" width="20" style="292" customWidth="1"/>
    <col min="10781" max="10781" width="13.85546875" style="292" customWidth="1"/>
    <col min="10782" max="10783" width="9.140625" style="292" customWidth="1"/>
    <col min="10784" max="10784" width="13.7109375" style="292" customWidth="1"/>
    <col min="10785" max="10787" width="9.140625" style="292" customWidth="1"/>
    <col min="10788" max="10788" width="10.42578125" style="292" customWidth="1"/>
    <col min="10789" max="10793" width="9.140625" style="292" customWidth="1"/>
    <col min="10794" max="11008" width="9.140625" style="292"/>
    <col min="11009" max="11009" width="10.7109375" style="292" customWidth="1"/>
    <col min="11010" max="11010" width="13.42578125" style="292" customWidth="1"/>
    <col min="11011" max="11011" width="14.7109375" style="292" customWidth="1"/>
    <col min="11012" max="11012" width="20.7109375" style="292" customWidth="1"/>
    <col min="11013" max="11013" width="12.7109375" style="292" customWidth="1"/>
    <col min="11014" max="11014" width="34.140625" style="292" customWidth="1"/>
    <col min="11015" max="11026" width="9.140625" style="292" customWidth="1"/>
    <col min="11027" max="11027" width="8" style="292" customWidth="1"/>
    <col min="11028" max="11033" width="0" style="292" hidden="1" customWidth="1"/>
    <col min="11034" max="11034" width="66.7109375" style="292" customWidth="1"/>
    <col min="11035" max="11035" width="9.140625" style="292" customWidth="1"/>
    <col min="11036" max="11036" width="20" style="292" customWidth="1"/>
    <col min="11037" max="11037" width="13.85546875" style="292" customWidth="1"/>
    <col min="11038" max="11039" width="9.140625" style="292" customWidth="1"/>
    <col min="11040" max="11040" width="13.7109375" style="292" customWidth="1"/>
    <col min="11041" max="11043" width="9.140625" style="292" customWidth="1"/>
    <col min="11044" max="11044" width="10.42578125" style="292" customWidth="1"/>
    <col min="11045" max="11049" width="9.140625" style="292" customWidth="1"/>
    <col min="11050" max="11264" width="9.140625" style="292"/>
    <col min="11265" max="11265" width="10.7109375" style="292" customWidth="1"/>
    <col min="11266" max="11266" width="13.42578125" style="292" customWidth="1"/>
    <col min="11267" max="11267" width="14.7109375" style="292" customWidth="1"/>
    <col min="11268" max="11268" width="20.7109375" style="292" customWidth="1"/>
    <col min="11269" max="11269" width="12.7109375" style="292" customWidth="1"/>
    <col min="11270" max="11270" width="34.140625" style="292" customWidth="1"/>
    <col min="11271" max="11282" width="9.140625" style="292" customWidth="1"/>
    <col min="11283" max="11283" width="8" style="292" customWidth="1"/>
    <col min="11284" max="11289" width="0" style="292" hidden="1" customWidth="1"/>
    <col min="11290" max="11290" width="66.7109375" style="292" customWidth="1"/>
    <col min="11291" max="11291" width="9.140625" style="292" customWidth="1"/>
    <col min="11292" max="11292" width="20" style="292" customWidth="1"/>
    <col min="11293" max="11293" width="13.85546875" style="292" customWidth="1"/>
    <col min="11294" max="11295" width="9.140625" style="292" customWidth="1"/>
    <col min="11296" max="11296" width="13.7109375" style="292" customWidth="1"/>
    <col min="11297" max="11299" width="9.140625" style="292" customWidth="1"/>
    <col min="11300" max="11300" width="10.42578125" style="292" customWidth="1"/>
    <col min="11301" max="11305" width="9.140625" style="292" customWidth="1"/>
    <col min="11306" max="11520" width="9.140625" style="292"/>
    <col min="11521" max="11521" width="10.7109375" style="292" customWidth="1"/>
    <col min="11522" max="11522" width="13.42578125" style="292" customWidth="1"/>
    <col min="11523" max="11523" width="14.7109375" style="292" customWidth="1"/>
    <col min="11524" max="11524" width="20.7109375" style="292" customWidth="1"/>
    <col min="11525" max="11525" width="12.7109375" style="292" customWidth="1"/>
    <col min="11526" max="11526" width="34.140625" style="292" customWidth="1"/>
    <col min="11527" max="11538" width="9.140625" style="292" customWidth="1"/>
    <col min="11539" max="11539" width="8" style="292" customWidth="1"/>
    <col min="11540" max="11545" width="0" style="292" hidden="1" customWidth="1"/>
    <col min="11546" max="11546" width="66.7109375" style="292" customWidth="1"/>
    <col min="11547" max="11547" width="9.140625" style="292" customWidth="1"/>
    <col min="11548" max="11548" width="20" style="292" customWidth="1"/>
    <col min="11549" max="11549" width="13.85546875" style="292" customWidth="1"/>
    <col min="11550" max="11551" width="9.140625" style="292" customWidth="1"/>
    <col min="11552" max="11552" width="13.7109375" style="292" customWidth="1"/>
    <col min="11553" max="11555" width="9.140625" style="292" customWidth="1"/>
    <col min="11556" max="11556" width="10.42578125" style="292" customWidth="1"/>
    <col min="11557" max="11561" width="9.140625" style="292" customWidth="1"/>
    <col min="11562" max="11776" width="9.140625" style="292"/>
    <col min="11777" max="11777" width="10.7109375" style="292" customWidth="1"/>
    <col min="11778" max="11778" width="13.42578125" style="292" customWidth="1"/>
    <col min="11779" max="11779" width="14.7109375" style="292" customWidth="1"/>
    <col min="11780" max="11780" width="20.7109375" style="292" customWidth="1"/>
    <col min="11781" max="11781" width="12.7109375" style="292" customWidth="1"/>
    <col min="11782" max="11782" width="34.140625" style="292" customWidth="1"/>
    <col min="11783" max="11794" width="9.140625" style="292" customWidth="1"/>
    <col min="11795" max="11795" width="8" style="292" customWidth="1"/>
    <col min="11796" max="11801" width="0" style="292" hidden="1" customWidth="1"/>
    <col min="11802" max="11802" width="66.7109375" style="292" customWidth="1"/>
    <col min="11803" max="11803" width="9.140625" style="292" customWidth="1"/>
    <col min="11804" max="11804" width="20" style="292" customWidth="1"/>
    <col min="11805" max="11805" width="13.85546875" style="292" customWidth="1"/>
    <col min="11806" max="11807" width="9.140625" style="292" customWidth="1"/>
    <col min="11808" max="11808" width="13.7109375" style="292" customWidth="1"/>
    <col min="11809" max="11811" width="9.140625" style="292" customWidth="1"/>
    <col min="11812" max="11812" width="10.42578125" style="292" customWidth="1"/>
    <col min="11813" max="11817" width="9.140625" style="292" customWidth="1"/>
    <col min="11818" max="12032" width="9.140625" style="292"/>
    <col min="12033" max="12033" width="10.7109375" style="292" customWidth="1"/>
    <col min="12034" max="12034" width="13.42578125" style="292" customWidth="1"/>
    <col min="12035" max="12035" width="14.7109375" style="292" customWidth="1"/>
    <col min="12036" max="12036" width="20.7109375" style="292" customWidth="1"/>
    <col min="12037" max="12037" width="12.7109375" style="292" customWidth="1"/>
    <col min="12038" max="12038" width="34.140625" style="292" customWidth="1"/>
    <col min="12039" max="12050" width="9.140625" style="292" customWidth="1"/>
    <col min="12051" max="12051" width="8" style="292" customWidth="1"/>
    <col min="12052" max="12057" width="0" style="292" hidden="1" customWidth="1"/>
    <col min="12058" max="12058" width="66.7109375" style="292" customWidth="1"/>
    <col min="12059" max="12059" width="9.140625" style="292" customWidth="1"/>
    <col min="12060" max="12060" width="20" style="292" customWidth="1"/>
    <col min="12061" max="12061" width="13.85546875" style="292" customWidth="1"/>
    <col min="12062" max="12063" width="9.140625" style="292" customWidth="1"/>
    <col min="12064" max="12064" width="13.7109375" style="292" customWidth="1"/>
    <col min="12065" max="12067" width="9.140625" style="292" customWidth="1"/>
    <col min="12068" max="12068" width="10.42578125" style="292" customWidth="1"/>
    <col min="12069" max="12073" width="9.140625" style="292" customWidth="1"/>
    <col min="12074" max="12288" width="9.140625" style="292"/>
    <col min="12289" max="12289" width="10.7109375" style="292" customWidth="1"/>
    <col min="12290" max="12290" width="13.42578125" style="292" customWidth="1"/>
    <col min="12291" max="12291" width="14.7109375" style="292" customWidth="1"/>
    <col min="12292" max="12292" width="20.7109375" style="292" customWidth="1"/>
    <col min="12293" max="12293" width="12.7109375" style="292" customWidth="1"/>
    <col min="12294" max="12294" width="34.140625" style="292" customWidth="1"/>
    <col min="12295" max="12306" width="9.140625" style="292" customWidth="1"/>
    <col min="12307" max="12307" width="8" style="292" customWidth="1"/>
    <col min="12308" max="12313" width="0" style="292" hidden="1" customWidth="1"/>
    <col min="12314" max="12314" width="66.7109375" style="292" customWidth="1"/>
    <col min="12315" max="12315" width="9.140625" style="292" customWidth="1"/>
    <col min="12316" max="12316" width="20" style="292" customWidth="1"/>
    <col min="12317" max="12317" width="13.85546875" style="292" customWidth="1"/>
    <col min="12318" max="12319" width="9.140625" style="292" customWidth="1"/>
    <col min="12320" max="12320" width="13.7109375" style="292" customWidth="1"/>
    <col min="12321" max="12323" width="9.140625" style="292" customWidth="1"/>
    <col min="12324" max="12324" width="10.42578125" style="292" customWidth="1"/>
    <col min="12325" max="12329" width="9.140625" style="292" customWidth="1"/>
    <col min="12330" max="12544" width="9.140625" style="292"/>
    <col min="12545" max="12545" width="10.7109375" style="292" customWidth="1"/>
    <col min="12546" max="12546" width="13.42578125" style="292" customWidth="1"/>
    <col min="12547" max="12547" width="14.7109375" style="292" customWidth="1"/>
    <col min="12548" max="12548" width="20.7109375" style="292" customWidth="1"/>
    <col min="12549" max="12549" width="12.7109375" style="292" customWidth="1"/>
    <col min="12550" max="12550" width="34.140625" style="292" customWidth="1"/>
    <col min="12551" max="12562" width="9.140625" style="292" customWidth="1"/>
    <col min="12563" max="12563" width="8" style="292" customWidth="1"/>
    <col min="12564" max="12569" width="0" style="292" hidden="1" customWidth="1"/>
    <col min="12570" max="12570" width="66.7109375" style="292" customWidth="1"/>
    <col min="12571" max="12571" width="9.140625" style="292" customWidth="1"/>
    <col min="12572" max="12572" width="20" style="292" customWidth="1"/>
    <col min="12573" max="12573" width="13.85546875" style="292" customWidth="1"/>
    <col min="12574" max="12575" width="9.140625" style="292" customWidth="1"/>
    <col min="12576" max="12576" width="13.7109375" style="292" customWidth="1"/>
    <col min="12577" max="12579" width="9.140625" style="292" customWidth="1"/>
    <col min="12580" max="12580" width="10.42578125" style="292" customWidth="1"/>
    <col min="12581" max="12585" width="9.140625" style="292" customWidth="1"/>
    <col min="12586" max="12800" width="9.140625" style="292"/>
    <col min="12801" max="12801" width="10.7109375" style="292" customWidth="1"/>
    <col min="12802" max="12802" width="13.42578125" style="292" customWidth="1"/>
    <col min="12803" max="12803" width="14.7109375" style="292" customWidth="1"/>
    <col min="12804" max="12804" width="20.7109375" style="292" customWidth="1"/>
    <col min="12805" max="12805" width="12.7109375" style="292" customWidth="1"/>
    <col min="12806" max="12806" width="34.140625" style="292" customWidth="1"/>
    <col min="12807" max="12818" width="9.140625" style="292" customWidth="1"/>
    <col min="12819" max="12819" width="8" style="292" customWidth="1"/>
    <col min="12820" max="12825" width="0" style="292" hidden="1" customWidth="1"/>
    <col min="12826" max="12826" width="66.7109375" style="292" customWidth="1"/>
    <col min="12827" max="12827" width="9.140625" style="292" customWidth="1"/>
    <col min="12828" max="12828" width="20" style="292" customWidth="1"/>
    <col min="12829" max="12829" width="13.85546875" style="292" customWidth="1"/>
    <col min="12830" max="12831" width="9.140625" style="292" customWidth="1"/>
    <col min="12832" max="12832" width="13.7109375" style="292" customWidth="1"/>
    <col min="12833" max="12835" width="9.140625" style="292" customWidth="1"/>
    <col min="12836" max="12836" width="10.42578125" style="292" customWidth="1"/>
    <col min="12837" max="12841" width="9.140625" style="292" customWidth="1"/>
    <col min="12842" max="13056" width="9.140625" style="292"/>
    <col min="13057" max="13057" width="10.7109375" style="292" customWidth="1"/>
    <col min="13058" max="13058" width="13.42578125" style="292" customWidth="1"/>
    <col min="13059" max="13059" width="14.7109375" style="292" customWidth="1"/>
    <col min="13060" max="13060" width="20.7109375" style="292" customWidth="1"/>
    <col min="13061" max="13061" width="12.7109375" style="292" customWidth="1"/>
    <col min="13062" max="13062" width="34.140625" style="292" customWidth="1"/>
    <col min="13063" max="13074" width="9.140625" style="292" customWidth="1"/>
    <col min="13075" max="13075" width="8" style="292" customWidth="1"/>
    <col min="13076" max="13081" width="0" style="292" hidden="1" customWidth="1"/>
    <col min="13082" max="13082" width="66.7109375" style="292" customWidth="1"/>
    <col min="13083" max="13083" width="9.140625" style="292" customWidth="1"/>
    <col min="13084" max="13084" width="20" style="292" customWidth="1"/>
    <col min="13085" max="13085" width="13.85546875" style="292" customWidth="1"/>
    <col min="13086" max="13087" width="9.140625" style="292" customWidth="1"/>
    <col min="13088" max="13088" width="13.7109375" style="292" customWidth="1"/>
    <col min="13089" max="13091" width="9.140625" style="292" customWidth="1"/>
    <col min="13092" max="13092" width="10.42578125" style="292" customWidth="1"/>
    <col min="13093" max="13097" width="9.140625" style="292" customWidth="1"/>
    <col min="13098" max="13312" width="9.140625" style="292"/>
    <col min="13313" max="13313" width="10.7109375" style="292" customWidth="1"/>
    <col min="13314" max="13314" width="13.42578125" style="292" customWidth="1"/>
    <col min="13315" max="13315" width="14.7109375" style="292" customWidth="1"/>
    <col min="13316" max="13316" width="20.7109375" style="292" customWidth="1"/>
    <col min="13317" max="13317" width="12.7109375" style="292" customWidth="1"/>
    <col min="13318" max="13318" width="34.140625" style="292" customWidth="1"/>
    <col min="13319" max="13330" width="9.140625" style="292" customWidth="1"/>
    <col min="13331" max="13331" width="8" style="292" customWidth="1"/>
    <col min="13332" max="13337" width="0" style="292" hidden="1" customWidth="1"/>
    <col min="13338" max="13338" width="66.7109375" style="292" customWidth="1"/>
    <col min="13339" max="13339" width="9.140625" style="292" customWidth="1"/>
    <col min="13340" max="13340" width="20" style="292" customWidth="1"/>
    <col min="13341" max="13341" width="13.85546875" style="292" customWidth="1"/>
    <col min="13342" max="13343" width="9.140625" style="292" customWidth="1"/>
    <col min="13344" max="13344" width="13.7109375" style="292" customWidth="1"/>
    <col min="13345" max="13347" width="9.140625" style="292" customWidth="1"/>
    <col min="13348" max="13348" width="10.42578125" style="292" customWidth="1"/>
    <col min="13349" max="13353" width="9.140625" style="292" customWidth="1"/>
    <col min="13354" max="13568" width="9.140625" style="292"/>
    <col min="13569" max="13569" width="10.7109375" style="292" customWidth="1"/>
    <col min="13570" max="13570" width="13.42578125" style="292" customWidth="1"/>
    <col min="13571" max="13571" width="14.7109375" style="292" customWidth="1"/>
    <col min="13572" max="13572" width="20.7109375" style="292" customWidth="1"/>
    <col min="13573" max="13573" width="12.7109375" style="292" customWidth="1"/>
    <col min="13574" max="13574" width="34.140625" style="292" customWidth="1"/>
    <col min="13575" max="13586" width="9.140625" style="292" customWidth="1"/>
    <col min="13587" max="13587" width="8" style="292" customWidth="1"/>
    <col min="13588" max="13593" width="0" style="292" hidden="1" customWidth="1"/>
    <col min="13594" max="13594" width="66.7109375" style="292" customWidth="1"/>
    <col min="13595" max="13595" width="9.140625" style="292" customWidth="1"/>
    <col min="13596" max="13596" width="20" style="292" customWidth="1"/>
    <col min="13597" max="13597" width="13.85546875" style="292" customWidth="1"/>
    <col min="13598" max="13599" width="9.140625" style="292" customWidth="1"/>
    <col min="13600" max="13600" width="13.7109375" style="292" customWidth="1"/>
    <col min="13601" max="13603" width="9.140625" style="292" customWidth="1"/>
    <col min="13604" max="13604" width="10.42578125" style="292" customWidth="1"/>
    <col min="13605" max="13609" width="9.140625" style="292" customWidth="1"/>
    <col min="13610" max="13824" width="9.140625" style="292"/>
    <col min="13825" max="13825" width="10.7109375" style="292" customWidth="1"/>
    <col min="13826" max="13826" width="13.42578125" style="292" customWidth="1"/>
    <col min="13827" max="13827" width="14.7109375" style="292" customWidth="1"/>
    <col min="13828" max="13828" width="20.7109375" style="292" customWidth="1"/>
    <col min="13829" max="13829" width="12.7109375" style="292" customWidth="1"/>
    <col min="13830" max="13830" width="34.140625" style="292" customWidth="1"/>
    <col min="13831" max="13842" width="9.140625" style="292" customWidth="1"/>
    <col min="13843" max="13843" width="8" style="292" customWidth="1"/>
    <col min="13844" max="13849" width="0" style="292" hidden="1" customWidth="1"/>
    <col min="13850" max="13850" width="66.7109375" style="292" customWidth="1"/>
    <col min="13851" max="13851" width="9.140625" style="292" customWidth="1"/>
    <col min="13852" max="13852" width="20" style="292" customWidth="1"/>
    <col min="13853" max="13853" width="13.85546875" style="292" customWidth="1"/>
    <col min="13854" max="13855" width="9.140625" style="292" customWidth="1"/>
    <col min="13856" max="13856" width="13.7109375" style="292" customWidth="1"/>
    <col min="13857" max="13859" width="9.140625" style="292" customWidth="1"/>
    <col min="13860" max="13860" width="10.42578125" style="292" customWidth="1"/>
    <col min="13861" max="13865" width="9.140625" style="292" customWidth="1"/>
    <col min="13866" max="14080" width="9.140625" style="292"/>
    <col min="14081" max="14081" width="10.7109375" style="292" customWidth="1"/>
    <col min="14082" max="14082" width="13.42578125" style="292" customWidth="1"/>
    <col min="14083" max="14083" width="14.7109375" style="292" customWidth="1"/>
    <col min="14084" max="14084" width="20.7109375" style="292" customWidth="1"/>
    <col min="14085" max="14085" width="12.7109375" style="292" customWidth="1"/>
    <col min="14086" max="14086" width="34.140625" style="292" customWidth="1"/>
    <col min="14087" max="14098" width="9.140625" style="292" customWidth="1"/>
    <col min="14099" max="14099" width="8" style="292" customWidth="1"/>
    <col min="14100" max="14105" width="0" style="292" hidden="1" customWidth="1"/>
    <col min="14106" max="14106" width="66.7109375" style="292" customWidth="1"/>
    <col min="14107" max="14107" width="9.140625" style="292" customWidth="1"/>
    <col min="14108" max="14108" width="20" style="292" customWidth="1"/>
    <col min="14109" max="14109" width="13.85546875" style="292" customWidth="1"/>
    <col min="14110" max="14111" width="9.140625" style="292" customWidth="1"/>
    <col min="14112" max="14112" width="13.7109375" style="292" customWidth="1"/>
    <col min="14113" max="14115" width="9.140625" style="292" customWidth="1"/>
    <col min="14116" max="14116" width="10.42578125" style="292" customWidth="1"/>
    <col min="14117" max="14121" width="9.140625" style="292" customWidth="1"/>
    <col min="14122" max="14336" width="9.140625" style="292"/>
    <col min="14337" max="14337" width="10.7109375" style="292" customWidth="1"/>
    <col min="14338" max="14338" width="13.42578125" style="292" customWidth="1"/>
    <col min="14339" max="14339" width="14.7109375" style="292" customWidth="1"/>
    <col min="14340" max="14340" width="20.7109375" style="292" customWidth="1"/>
    <col min="14341" max="14341" width="12.7109375" style="292" customWidth="1"/>
    <col min="14342" max="14342" width="34.140625" style="292" customWidth="1"/>
    <col min="14343" max="14354" width="9.140625" style="292" customWidth="1"/>
    <col min="14355" max="14355" width="8" style="292" customWidth="1"/>
    <col min="14356" max="14361" width="0" style="292" hidden="1" customWidth="1"/>
    <col min="14362" max="14362" width="66.7109375" style="292" customWidth="1"/>
    <col min="14363" max="14363" width="9.140625" style="292" customWidth="1"/>
    <col min="14364" max="14364" width="20" style="292" customWidth="1"/>
    <col min="14365" max="14365" width="13.85546875" style="292" customWidth="1"/>
    <col min="14366" max="14367" width="9.140625" style="292" customWidth="1"/>
    <col min="14368" max="14368" width="13.7109375" style="292" customWidth="1"/>
    <col min="14369" max="14371" width="9.140625" style="292" customWidth="1"/>
    <col min="14372" max="14372" width="10.42578125" style="292" customWidth="1"/>
    <col min="14373" max="14377" width="9.140625" style="292" customWidth="1"/>
    <col min="14378" max="14592" width="9.140625" style="292"/>
    <col min="14593" max="14593" width="10.7109375" style="292" customWidth="1"/>
    <col min="14594" max="14594" width="13.42578125" style="292" customWidth="1"/>
    <col min="14595" max="14595" width="14.7109375" style="292" customWidth="1"/>
    <col min="14596" max="14596" width="20.7109375" style="292" customWidth="1"/>
    <col min="14597" max="14597" width="12.7109375" style="292" customWidth="1"/>
    <col min="14598" max="14598" width="34.140625" style="292" customWidth="1"/>
    <col min="14599" max="14610" width="9.140625" style="292" customWidth="1"/>
    <col min="14611" max="14611" width="8" style="292" customWidth="1"/>
    <col min="14612" max="14617" width="0" style="292" hidden="1" customWidth="1"/>
    <col min="14618" max="14618" width="66.7109375" style="292" customWidth="1"/>
    <col min="14619" max="14619" width="9.140625" style="292" customWidth="1"/>
    <col min="14620" max="14620" width="20" style="292" customWidth="1"/>
    <col min="14621" max="14621" width="13.85546875" style="292" customWidth="1"/>
    <col min="14622" max="14623" width="9.140625" style="292" customWidth="1"/>
    <col min="14624" max="14624" width="13.7109375" style="292" customWidth="1"/>
    <col min="14625" max="14627" width="9.140625" style="292" customWidth="1"/>
    <col min="14628" max="14628" width="10.42578125" style="292" customWidth="1"/>
    <col min="14629" max="14633" width="9.140625" style="292" customWidth="1"/>
    <col min="14634" max="14848" width="9.140625" style="292"/>
    <col min="14849" max="14849" width="10.7109375" style="292" customWidth="1"/>
    <col min="14850" max="14850" width="13.42578125" style="292" customWidth="1"/>
    <col min="14851" max="14851" width="14.7109375" style="292" customWidth="1"/>
    <col min="14852" max="14852" width="20.7109375" style="292" customWidth="1"/>
    <col min="14853" max="14853" width="12.7109375" style="292" customWidth="1"/>
    <col min="14854" max="14854" width="34.140625" style="292" customWidth="1"/>
    <col min="14855" max="14866" width="9.140625" style="292" customWidth="1"/>
    <col min="14867" max="14867" width="8" style="292" customWidth="1"/>
    <col min="14868" max="14873" width="0" style="292" hidden="1" customWidth="1"/>
    <col min="14874" max="14874" width="66.7109375" style="292" customWidth="1"/>
    <col min="14875" max="14875" width="9.140625" style="292" customWidth="1"/>
    <col min="14876" max="14876" width="20" style="292" customWidth="1"/>
    <col min="14877" max="14877" width="13.85546875" style="292" customWidth="1"/>
    <col min="14878" max="14879" width="9.140625" style="292" customWidth="1"/>
    <col min="14880" max="14880" width="13.7109375" style="292" customWidth="1"/>
    <col min="14881" max="14883" width="9.140625" style="292" customWidth="1"/>
    <col min="14884" max="14884" width="10.42578125" style="292" customWidth="1"/>
    <col min="14885" max="14889" width="9.140625" style="292" customWidth="1"/>
    <col min="14890" max="15104" width="9.140625" style="292"/>
    <col min="15105" max="15105" width="10.7109375" style="292" customWidth="1"/>
    <col min="15106" max="15106" width="13.42578125" style="292" customWidth="1"/>
    <col min="15107" max="15107" width="14.7109375" style="292" customWidth="1"/>
    <col min="15108" max="15108" width="20.7109375" style="292" customWidth="1"/>
    <col min="15109" max="15109" width="12.7109375" style="292" customWidth="1"/>
    <col min="15110" max="15110" width="34.140625" style="292" customWidth="1"/>
    <col min="15111" max="15122" width="9.140625" style="292" customWidth="1"/>
    <col min="15123" max="15123" width="8" style="292" customWidth="1"/>
    <col min="15124" max="15129" width="0" style="292" hidden="1" customWidth="1"/>
    <col min="15130" max="15130" width="66.7109375" style="292" customWidth="1"/>
    <col min="15131" max="15131" width="9.140625" style="292" customWidth="1"/>
    <col min="15132" max="15132" width="20" style="292" customWidth="1"/>
    <col min="15133" max="15133" width="13.85546875" style="292" customWidth="1"/>
    <col min="15134" max="15135" width="9.140625" style="292" customWidth="1"/>
    <col min="15136" max="15136" width="13.7109375" style="292" customWidth="1"/>
    <col min="15137" max="15139" width="9.140625" style="292" customWidth="1"/>
    <col min="15140" max="15140" width="10.42578125" style="292" customWidth="1"/>
    <col min="15141" max="15145" width="9.140625" style="292" customWidth="1"/>
    <col min="15146" max="15360" width="9.140625" style="292"/>
    <col min="15361" max="15361" width="10.7109375" style="292" customWidth="1"/>
    <col min="15362" max="15362" width="13.42578125" style="292" customWidth="1"/>
    <col min="15363" max="15363" width="14.7109375" style="292" customWidth="1"/>
    <col min="15364" max="15364" width="20.7109375" style="292" customWidth="1"/>
    <col min="15365" max="15365" width="12.7109375" style="292" customWidth="1"/>
    <col min="15366" max="15366" width="34.140625" style="292" customWidth="1"/>
    <col min="15367" max="15378" width="9.140625" style="292" customWidth="1"/>
    <col min="15379" max="15379" width="8" style="292" customWidth="1"/>
    <col min="15380" max="15385" width="0" style="292" hidden="1" customWidth="1"/>
    <col min="15386" max="15386" width="66.7109375" style="292" customWidth="1"/>
    <col min="15387" max="15387" width="9.140625" style="292" customWidth="1"/>
    <col min="15388" max="15388" width="20" style="292" customWidth="1"/>
    <col min="15389" max="15389" width="13.85546875" style="292" customWidth="1"/>
    <col min="15390" max="15391" width="9.140625" style="292" customWidth="1"/>
    <col min="15392" max="15392" width="13.7109375" style="292" customWidth="1"/>
    <col min="15393" max="15395" width="9.140625" style="292" customWidth="1"/>
    <col min="15396" max="15396" width="10.42578125" style="292" customWidth="1"/>
    <col min="15397" max="15401" width="9.140625" style="292" customWidth="1"/>
    <col min="15402" max="15616" width="9.140625" style="292"/>
    <col min="15617" max="15617" width="10.7109375" style="292" customWidth="1"/>
    <col min="15618" max="15618" width="13.42578125" style="292" customWidth="1"/>
    <col min="15619" max="15619" width="14.7109375" style="292" customWidth="1"/>
    <col min="15620" max="15620" width="20.7109375" style="292" customWidth="1"/>
    <col min="15621" max="15621" width="12.7109375" style="292" customWidth="1"/>
    <col min="15622" max="15622" width="34.140625" style="292" customWidth="1"/>
    <col min="15623" max="15634" width="9.140625" style="292" customWidth="1"/>
    <col min="15635" max="15635" width="8" style="292" customWidth="1"/>
    <col min="15636" max="15641" width="0" style="292" hidden="1" customWidth="1"/>
    <col min="15642" max="15642" width="66.7109375" style="292" customWidth="1"/>
    <col min="15643" max="15643" width="9.140625" style="292" customWidth="1"/>
    <col min="15644" max="15644" width="20" style="292" customWidth="1"/>
    <col min="15645" max="15645" width="13.85546875" style="292" customWidth="1"/>
    <col min="15646" max="15647" width="9.140625" style="292" customWidth="1"/>
    <col min="15648" max="15648" width="13.7109375" style="292" customWidth="1"/>
    <col min="15649" max="15651" width="9.140625" style="292" customWidth="1"/>
    <col min="15652" max="15652" width="10.42578125" style="292" customWidth="1"/>
    <col min="15653" max="15657" width="9.140625" style="292" customWidth="1"/>
    <col min="15658" max="15872" width="9.140625" style="292"/>
    <col min="15873" max="15873" width="10.7109375" style="292" customWidth="1"/>
    <col min="15874" max="15874" width="13.42578125" style="292" customWidth="1"/>
    <col min="15875" max="15875" width="14.7109375" style="292" customWidth="1"/>
    <col min="15876" max="15876" width="20.7109375" style="292" customWidth="1"/>
    <col min="15877" max="15877" width="12.7109375" style="292" customWidth="1"/>
    <col min="15878" max="15878" width="34.140625" style="292" customWidth="1"/>
    <col min="15879" max="15890" width="9.140625" style="292" customWidth="1"/>
    <col min="15891" max="15891" width="8" style="292" customWidth="1"/>
    <col min="15892" max="15897" width="0" style="292" hidden="1" customWidth="1"/>
    <col min="15898" max="15898" width="66.7109375" style="292" customWidth="1"/>
    <col min="15899" max="15899" width="9.140625" style="292" customWidth="1"/>
    <col min="15900" max="15900" width="20" style="292" customWidth="1"/>
    <col min="15901" max="15901" width="13.85546875" style="292" customWidth="1"/>
    <col min="15902" max="15903" width="9.140625" style="292" customWidth="1"/>
    <col min="15904" max="15904" width="13.7109375" style="292" customWidth="1"/>
    <col min="15905" max="15907" width="9.140625" style="292" customWidth="1"/>
    <col min="15908" max="15908" width="10.42578125" style="292" customWidth="1"/>
    <col min="15909" max="15913" width="9.140625" style="292" customWidth="1"/>
    <col min="15914" max="16128" width="9.140625" style="292"/>
    <col min="16129" max="16129" width="10.7109375" style="292" customWidth="1"/>
    <col min="16130" max="16130" width="13.42578125" style="292" customWidth="1"/>
    <col min="16131" max="16131" width="14.7109375" style="292" customWidth="1"/>
    <col min="16132" max="16132" width="20.7109375" style="292" customWidth="1"/>
    <col min="16133" max="16133" width="12.7109375" style="292" customWidth="1"/>
    <col min="16134" max="16134" width="34.140625" style="292" customWidth="1"/>
    <col min="16135" max="16146" width="9.140625" style="292" customWidth="1"/>
    <col min="16147" max="16147" width="8" style="292" customWidth="1"/>
    <col min="16148" max="16153" width="0" style="292" hidden="1" customWidth="1"/>
    <col min="16154" max="16154" width="66.7109375" style="292" customWidth="1"/>
    <col min="16155" max="16155" width="9.140625" style="292" customWidth="1"/>
    <col min="16156" max="16156" width="20" style="292" customWidth="1"/>
    <col min="16157" max="16157" width="13.85546875" style="292" customWidth="1"/>
    <col min="16158" max="16159" width="9.140625" style="292" customWidth="1"/>
    <col min="16160" max="16160" width="13.7109375" style="292" customWidth="1"/>
    <col min="16161" max="16163" width="9.140625" style="292" customWidth="1"/>
    <col min="16164" max="16164" width="10.42578125" style="292" customWidth="1"/>
    <col min="16165" max="16169" width="9.140625" style="292" customWidth="1"/>
    <col min="16170" max="16384" width="9.140625" style="292"/>
  </cols>
  <sheetData>
    <row r="1" spans="1:36" ht="17.25">
      <c r="A1" s="288" t="str">
        <f>Cover!B3</f>
        <v>Specification No.: CC-CS/1010-ER1/SS-4083/3/G2</v>
      </c>
      <c r="B1" s="288"/>
      <c r="C1" s="289"/>
      <c r="D1" s="289"/>
      <c r="E1" s="289"/>
      <c r="F1" s="290" t="s">
        <v>193</v>
      </c>
      <c r="Z1" s="293" t="str">
        <f>'[1]Names of Bidder'!D6</f>
        <v>Sole Bidder</v>
      </c>
      <c r="AE1" s="295">
        <v>1</v>
      </c>
      <c r="AF1" s="295" t="s">
        <v>194</v>
      </c>
      <c r="AI1" s="295">
        <v>1</v>
      </c>
      <c r="AJ1" s="294" t="s">
        <v>195</v>
      </c>
    </row>
    <row r="2" spans="1:36">
      <c r="B2" s="291"/>
      <c r="Z2" s="293">
        <f>'[1]Names of Bidder'!AA6</f>
        <v>0</v>
      </c>
      <c r="AE2" s="295">
        <v>2</v>
      </c>
      <c r="AF2" s="295" t="s">
        <v>196</v>
      </c>
      <c r="AI2" s="295">
        <v>2</v>
      </c>
      <c r="AJ2" s="294" t="s">
        <v>197</v>
      </c>
    </row>
    <row r="3" spans="1:36">
      <c r="A3" s="1015" t="s">
        <v>198</v>
      </c>
      <c r="B3" s="1015"/>
      <c r="C3" s="1015"/>
      <c r="D3" s="1015"/>
      <c r="E3" s="1015"/>
      <c r="F3" s="1015"/>
      <c r="AE3" s="295">
        <v>3</v>
      </c>
      <c r="AF3" s="295" t="s">
        <v>199</v>
      </c>
      <c r="AI3" s="295">
        <v>3</v>
      </c>
      <c r="AJ3" s="294" t="s">
        <v>200</v>
      </c>
    </row>
    <row r="4" spans="1:36">
      <c r="A4" s="296"/>
      <c r="B4" s="296"/>
      <c r="C4" s="296"/>
      <c r="D4" s="296"/>
      <c r="E4" s="296"/>
      <c r="F4" s="296"/>
      <c r="AE4" s="295">
        <v>4</v>
      </c>
      <c r="AF4" s="295" t="s">
        <v>201</v>
      </c>
      <c r="AI4" s="295">
        <v>4</v>
      </c>
      <c r="AJ4" s="294" t="s">
        <v>202</v>
      </c>
    </row>
    <row r="5" spans="1:36">
      <c r="A5" s="297" t="s">
        <v>203</v>
      </c>
      <c r="C5" s="1016"/>
      <c r="D5" s="1016"/>
      <c r="E5" s="1016"/>
      <c r="F5" s="1016"/>
      <c r="AE5" s="295">
        <v>5</v>
      </c>
      <c r="AF5" s="295" t="s">
        <v>201</v>
      </c>
      <c r="AI5" s="295">
        <v>5</v>
      </c>
      <c r="AJ5" s="294" t="s">
        <v>204</v>
      </c>
    </row>
    <row r="6" spans="1:36">
      <c r="A6" s="297" t="s">
        <v>205</v>
      </c>
      <c r="B6" s="618" t="str">
        <f>B42</f>
        <v>--</v>
      </c>
      <c r="C6" s="301"/>
      <c r="AE6" s="295">
        <v>6</v>
      </c>
      <c r="AF6" s="295" t="s">
        <v>201</v>
      </c>
      <c r="AG6" s="298" t="e">
        <f>DAY(B6)</f>
        <v>#VALUE!</v>
      </c>
      <c r="AI6" s="295">
        <v>6</v>
      </c>
      <c r="AJ6" s="294" t="s">
        <v>206</v>
      </c>
    </row>
    <row r="7" spans="1:36">
      <c r="A7" s="297"/>
      <c r="B7" s="299"/>
      <c r="C7" s="299"/>
      <c r="AE7" s="295">
        <v>7</v>
      </c>
      <c r="AF7" s="295" t="s">
        <v>201</v>
      </c>
      <c r="AG7" s="298" t="e">
        <f>MONTH(B6)</f>
        <v>#VALUE!</v>
      </c>
      <c r="AI7" s="295">
        <v>7</v>
      </c>
      <c r="AJ7" s="294" t="s">
        <v>207</v>
      </c>
    </row>
    <row r="8" spans="1:36">
      <c r="A8" s="300" t="s">
        <v>1</v>
      </c>
      <c r="B8" s="301"/>
      <c r="F8" s="302"/>
      <c r="AE8" s="295">
        <v>8</v>
      </c>
      <c r="AF8" s="295" t="s">
        <v>201</v>
      </c>
      <c r="AG8" s="298" t="e">
        <f>LOOKUP(AG7,AI1:AI12,AJ1:AJ12)</f>
        <v>#VALUE!</v>
      </c>
      <c r="AI8" s="295">
        <v>8</v>
      </c>
      <c r="AJ8" s="294" t="s">
        <v>208</v>
      </c>
    </row>
    <row r="9" spans="1:36">
      <c r="A9" s="303"/>
      <c r="B9" s="303"/>
      <c r="F9" s="302"/>
      <c r="AE9" s="295">
        <v>9</v>
      </c>
      <c r="AF9" s="295" t="s">
        <v>201</v>
      </c>
      <c r="AG9" s="298" t="e">
        <f>YEAR(B6)</f>
        <v>#VALUE!</v>
      </c>
      <c r="AI9" s="295">
        <v>9</v>
      </c>
      <c r="AJ9" s="294" t="s">
        <v>209</v>
      </c>
    </row>
    <row r="10" spans="1:36">
      <c r="A10" s="303" t="str">
        <f>'Sch-1'!L8</f>
        <v>Power Grid Corporation of India Ltd.,</v>
      </c>
      <c r="B10" s="303"/>
      <c r="F10" s="302"/>
      <c r="AE10" s="295">
        <v>10</v>
      </c>
      <c r="AF10" s="295" t="s">
        <v>201</v>
      </c>
      <c r="AI10" s="295">
        <v>10</v>
      </c>
      <c r="AJ10" s="294" t="s">
        <v>210</v>
      </c>
    </row>
    <row r="11" spans="1:36">
      <c r="A11" s="303" t="str">
        <f>'Sch-1'!L9</f>
        <v>"Saudamini", Plot No.-2</v>
      </c>
      <c r="B11" s="303"/>
      <c r="F11" s="302"/>
      <c r="AE11" s="295">
        <v>11</v>
      </c>
      <c r="AF11" s="295" t="s">
        <v>201</v>
      </c>
      <c r="AI11" s="295">
        <v>11</v>
      </c>
      <c r="AJ11" s="294" t="s">
        <v>211</v>
      </c>
    </row>
    <row r="12" spans="1:36">
      <c r="A12" s="303" t="str">
        <f>'Sch-1'!L10</f>
        <v xml:space="preserve">Sector-29, </v>
      </c>
      <c r="B12" s="303"/>
      <c r="F12" s="302"/>
      <c r="AE12" s="295">
        <v>12</v>
      </c>
      <c r="AF12" s="295" t="s">
        <v>201</v>
      </c>
      <c r="AI12" s="295">
        <v>12</v>
      </c>
      <c r="AJ12" s="294" t="s">
        <v>212</v>
      </c>
    </row>
    <row r="13" spans="1:36">
      <c r="A13" s="303" t="str">
        <f>'Sch-1'!L11</f>
        <v>Gurgaon (Haryana) - 122001</v>
      </c>
      <c r="B13" s="303"/>
      <c r="F13" s="302"/>
      <c r="AE13" s="295">
        <v>13</v>
      </c>
      <c r="AF13" s="295" t="s">
        <v>201</v>
      </c>
    </row>
    <row r="14" spans="1:36" ht="22.5" customHeight="1">
      <c r="A14" s="297"/>
      <c r="F14" s="302"/>
      <c r="AE14" s="295">
        <v>14</v>
      </c>
      <c r="AF14" s="295" t="s">
        <v>201</v>
      </c>
    </row>
    <row r="15" spans="1:36" ht="96" customHeight="1">
      <c r="A15" s="304" t="s">
        <v>213</v>
      </c>
      <c r="B15" s="305"/>
      <c r="C15" s="1017" t="str">
        <f>Cover!B2</f>
        <v>Substation Extension Package-SS69 for (i) 400/220 kV Muzaffarpur S/S extn including ICT, (ii) 400 kV Saharsa S/S extn, (iii) 400 kV Durgapur S/S extn and (ii) 400kV Kahalgaon S/S (NTPC) extn associated with Eastern Region Strengthening Scheme-XXIII</v>
      </c>
      <c r="D15" s="1017"/>
      <c r="E15" s="1017"/>
      <c r="F15" s="1017"/>
      <c r="AE15" s="295">
        <v>15</v>
      </c>
      <c r="AF15" s="295" t="s">
        <v>201</v>
      </c>
    </row>
    <row r="16" spans="1:36" ht="27.75" customHeight="1">
      <c r="A16" s="291" t="s">
        <v>214</v>
      </c>
      <c r="B16" s="291"/>
      <c r="C16" s="302"/>
      <c r="D16" s="302"/>
      <c r="E16" s="302"/>
      <c r="F16" s="302"/>
      <c r="AE16" s="295">
        <v>16</v>
      </c>
      <c r="AF16" s="295" t="s">
        <v>201</v>
      </c>
    </row>
    <row r="17" spans="1:41" ht="138" customHeight="1">
      <c r="A17" s="305">
        <v>1</v>
      </c>
      <c r="B17" s="1009"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009"/>
      <c r="D17" s="1009"/>
      <c r="E17" s="1009"/>
      <c r="F17" s="1009"/>
      <c r="Z17" s="306" t="s">
        <v>215</v>
      </c>
      <c r="AA17" s="307" t="s">
        <v>324</v>
      </c>
      <c r="AB17" s="308">
        <f>'Sch-6 After Discount'!D26</f>
        <v>0</v>
      </c>
      <c r="AC17" s="309" t="str">
        <f>" (" &amp; 'N to W'!A4 &amp; ")"</f>
        <v xml:space="preserve"> (Rs. Zero Only )</v>
      </c>
      <c r="AE17" s="295">
        <v>17</v>
      </c>
      <c r="AF17" s="295" t="s">
        <v>201</v>
      </c>
    </row>
    <row r="18" spans="1:41" ht="39" customHeight="1">
      <c r="B18" s="1014" t="s">
        <v>216</v>
      </c>
      <c r="C18" s="1014"/>
      <c r="D18" s="1014"/>
      <c r="E18" s="1014"/>
      <c r="F18" s="1014"/>
      <c r="AE18" s="295">
        <v>18</v>
      </c>
      <c r="AF18" s="295" t="s">
        <v>201</v>
      </c>
    </row>
    <row r="19" spans="1:41" s="291" customFormat="1" ht="27.75" customHeight="1">
      <c r="A19" s="310">
        <v>2</v>
      </c>
      <c r="B19" s="1012" t="s">
        <v>217</v>
      </c>
      <c r="C19" s="1012"/>
      <c r="D19" s="1012"/>
      <c r="E19" s="1012"/>
      <c r="F19" s="1012"/>
      <c r="Z19" s="311"/>
      <c r="AA19" s="311"/>
      <c r="AB19" s="311"/>
      <c r="AC19" s="311"/>
      <c r="AD19" s="312"/>
      <c r="AE19" s="295">
        <v>19</v>
      </c>
      <c r="AF19" s="295" t="s">
        <v>201</v>
      </c>
      <c r="AG19" s="312"/>
      <c r="AH19" s="312"/>
      <c r="AI19" s="312"/>
      <c r="AJ19" s="312"/>
      <c r="AK19" s="312"/>
      <c r="AL19" s="312"/>
      <c r="AM19" s="312"/>
      <c r="AN19" s="312"/>
      <c r="AO19" s="312"/>
    </row>
    <row r="20" spans="1:41" ht="39.75" customHeight="1">
      <c r="A20" s="305">
        <v>2.1</v>
      </c>
      <c r="B20" s="1009" t="s">
        <v>218</v>
      </c>
      <c r="C20" s="1009"/>
      <c r="D20" s="1009"/>
      <c r="E20" s="1009"/>
      <c r="F20" s="1009"/>
      <c r="AE20" s="295">
        <v>20</v>
      </c>
      <c r="AF20" s="295" t="s">
        <v>201</v>
      </c>
    </row>
    <row r="21" spans="1:41" ht="36.75" customHeight="1">
      <c r="B21" s="1013" t="s">
        <v>219</v>
      </c>
      <c r="C21" s="1013"/>
      <c r="D21" s="1009" t="s">
        <v>220</v>
      </c>
      <c r="E21" s="1009"/>
      <c r="F21" s="1009"/>
      <c r="AE21" s="295">
        <v>21</v>
      </c>
      <c r="AF21" s="295" t="s">
        <v>194</v>
      </c>
    </row>
    <row r="22" spans="1:41" ht="33" customHeight="1">
      <c r="B22" s="1013" t="s">
        <v>221</v>
      </c>
      <c r="C22" s="1013"/>
      <c r="D22" s="304" t="s">
        <v>322</v>
      </c>
      <c r="E22" s="304"/>
      <c r="F22" s="304"/>
      <c r="AE22" s="295">
        <v>22</v>
      </c>
      <c r="AF22" s="295" t="s">
        <v>201</v>
      </c>
    </row>
    <row r="23" spans="1:41" ht="27.95" customHeight="1">
      <c r="B23" s="1013" t="s">
        <v>222</v>
      </c>
      <c r="C23" s="1013"/>
      <c r="D23" s="304" t="s">
        <v>223</v>
      </c>
      <c r="E23" s="304"/>
      <c r="F23" s="304"/>
      <c r="H23" s="313" t="str">
        <f>'[1]Names of Bidder'!D6</f>
        <v>Sole Bidder</v>
      </c>
      <c r="AE23" s="295">
        <v>23</v>
      </c>
      <c r="AF23" s="295" t="s">
        <v>201</v>
      </c>
    </row>
    <row r="24" spans="1:41" ht="27.95" customHeight="1">
      <c r="B24" s="1013" t="s">
        <v>224</v>
      </c>
      <c r="C24" s="1013"/>
      <c r="D24" s="304" t="s">
        <v>225</v>
      </c>
      <c r="E24" s="304"/>
      <c r="F24" s="304"/>
      <c r="AE24" s="295">
        <v>24</v>
      </c>
      <c r="AF24" s="295" t="s">
        <v>201</v>
      </c>
    </row>
    <row r="25" spans="1:41" ht="27.95" customHeight="1">
      <c r="B25" s="1013" t="s">
        <v>226</v>
      </c>
      <c r="C25" s="1013"/>
      <c r="D25" s="304" t="s">
        <v>323</v>
      </c>
      <c r="E25" s="304"/>
      <c r="F25" s="304"/>
      <c r="AE25" s="295">
        <v>25</v>
      </c>
      <c r="AF25" s="295" t="s">
        <v>201</v>
      </c>
    </row>
    <row r="26" spans="1:41" ht="27.95" customHeight="1">
      <c r="B26" s="1013" t="s">
        <v>227</v>
      </c>
      <c r="C26" s="1013"/>
      <c r="D26" s="304" t="s">
        <v>325</v>
      </c>
      <c r="E26" s="304"/>
      <c r="F26" s="304"/>
      <c r="AE26" s="295">
        <v>26</v>
      </c>
      <c r="AF26" s="295" t="s">
        <v>201</v>
      </c>
    </row>
    <row r="27" spans="1:41" ht="27.95" customHeight="1">
      <c r="B27" s="1013" t="s">
        <v>40</v>
      </c>
      <c r="C27" s="1013"/>
      <c r="D27" s="304" t="s">
        <v>228</v>
      </c>
      <c r="E27" s="304"/>
      <c r="F27" s="304"/>
      <c r="AE27" s="295">
        <v>27</v>
      </c>
      <c r="AF27" s="295" t="s">
        <v>201</v>
      </c>
    </row>
    <row r="28" spans="1:41" ht="93" customHeight="1">
      <c r="A28" s="314">
        <v>2.2000000000000002</v>
      </c>
      <c r="B28" s="1009" t="s">
        <v>229</v>
      </c>
      <c r="C28" s="1009"/>
      <c r="D28" s="1009"/>
      <c r="E28" s="1009"/>
      <c r="F28" s="1009"/>
      <c r="AE28" s="295">
        <v>28</v>
      </c>
      <c r="AF28" s="295" t="s">
        <v>201</v>
      </c>
    </row>
    <row r="29" spans="1:41" ht="62.25" customHeight="1">
      <c r="A29" s="314">
        <v>2.2999999999999998</v>
      </c>
      <c r="B29" s="1009" t="s">
        <v>230</v>
      </c>
      <c r="C29" s="1009"/>
      <c r="D29" s="1009"/>
      <c r="E29" s="1009"/>
      <c r="F29" s="1009"/>
      <c r="AE29" s="295">
        <v>29</v>
      </c>
      <c r="AF29" s="295" t="s">
        <v>201</v>
      </c>
    </row>
    <row r="30" spans="1:41" ht="143.25" customHeight="1">
      <c r="A30" s="314">
        <v>2.4</v>
      </c>
      <c r="B30" s="1009" t="s">
        <v>231</v>
      </c>
      <c r="C30" s="1009"/>
      <c r="D30" s="1009"/>
      <c r="E30" s="1009"/>
      <c r="F30" s="1009"/>
      <c r="AE30" s="295">
        <v>30</v>
      </c>
      <c r="AF30" s="295" t="s">
        <v>201</v>
      </c>
    </row>
    <row r="31" spans="1:41" ht="79.5" customHeight="1">
      <c r="A31" s="314">
        <v>2.5</v>
      </c>
      <c r="B31" s="1009" t="s">
        <v>232</v>
      </c>
      <c r="C31" s="1009"/>
      <c r="D31" s="1009"/>
      <c r="E31" s="1009"/>
      <c r="F31" s="1009"/>
      <c r="AE31" s="295">
        <v>31</v>
      </c>
      <c r="AF31" s="295" t="s">
        <v>194</v>
      </c>
    </row>
    <row r="32" spans="1:41" ht="80.25" customHeight="1">
      <c r="A32" s="305">
        <v>3</v>
      </c>
      <c r="B32" s="1009" t="s">
        <v>233</v>
      </c>
      <c r="C32" s="1009"/>
      <c r="D32" s="1009"/>
      <c r="E32" s="1009"/>
      <c r="F32" s="1009"/>
    </row>
    <row r="33" spans="1:41" ht="65.25" customHeight="1">
      <c r="A33" s="305">
        <v>3.1</v>
      </c>
      <c r="B33" s="1011" t="s">
        <v>326</v>
      </c>
      <c r="C33" s="1011"/>
      <c r="D33" s="1011"/>
      <c r="E33" s="1011"/>
      <c r="F33" s="1011"/>
    </row>
    <row r="34" spans="1:41" ht="109.5" customHeight="1">
      <c r="A34" s="314">
        <v>3.2</v>
      </c>
      <c r="B34" s="1009" t="s">
        <v>327</v>
      </c>
      <c r="C34" s="1009"/>
      <c r="D34" s="1009"/>
      <c r="E34" s="1009"/>
      <c r="F34" s="1009"/>
    </row>
    <row r="35" spans="1:41" ht="59.25" customHeight="1">
      <c r="A35" s="314">
        <v>3.4</v>
      </c>
      <c r="B35" s="1009" t="s">
        <v>328</v>
      </c>
      <c r="C35" s="1009"/>
      <c r="D35" s="1009"/>
      <c r="E35" s="1009"/>
      <c r="F35" s="1009"/>
    </row>
    <row r="36" spans="1:41" ht="69.75" customHeight="1">
      <c r="A36" s="305">
        <v>4</v>
      </c>
      <c r="B36" s="1009" t="s">
        <v>234</v>
      </c>
      <c r="C36" s="1009"/>
      <c r="D36" s="1009"/>
      <c r="E36" s="1009"/>
      <c r="F36" s="1009"/>
      <c r="G36" s="291">
        <f>'Names of Bidder'!I6</f>
        <v>1</v>
      </c>
    </row>
    <row r="37" spans="1:41" ht="93" customHeight="1">
      <c r="A37" s="305">
        <v>5</v>
      </c>
      <c r="B37" s="1009" t="s">
        <v>235</v>
      </c>
      <c r="C37" s="1009"/>
      <c r="D37" s="1009"/>
      <c r="E37" s="1009"/>
      <c r="F37" s="1009"/>
    </row>
    <row r="38" spans="1:41" ht="30" customHeight="1">
      <c r="B38" s="315" t="s">
        <v>165</v>
      </c>
      <c r="C38" s="316"/>
      <c r="D38" s="317"/>
      <c r="E38" s="317"/>
      <c r="F38" s="317"/>
    </row>
    <row r="39" spans="1:41" ht="30" customHeight="1">
      <c r="B39" s="318"/>
      <c r="C39" s="317"/>
      <c r="D39" s="317"/>
      <c r="E39" s="315"/>
      <c r="F39" s="319" t="s">
        <v>166</v>
      </c>
    </row>
    <row r="40" spans="1:41" ht="30" customHeight="1">
      <c r="B40" s="318"/>
      <c r="C40" s="317"/>
      <c r="D40" s="315"/>
      <c r="E40" s="315"/>
      <c r="F40" s="319" t="str">
        <f>"For and on behalf of " &amp; 'Names of Bidder'!D9</f>
        <v xml:space="preserve">For and on behalf of </v>
      </c>
    </row>
    <row r="41" spans="1:41" ht="30" customHeight="1">
      <c r="A41" s="292"/>
      <c r="B41" s="292"/>
      <c r="C41" s="320"/>
      <c r="D41" s="292"/>
      <c r="E41" s="321" t="s">
        <v>236</v>
      </c>
      <c r="F41" s="297"/>
    </row>
    <row r="42" spans="1:41" ht="30" customHeight="1">
      <c r="A42" s="322" t="s">
        <v>167</v>
      </c>
      <c r="B42" s="1010" t="str">
        <f>Discount!C39</f>
        <v>--</v>
      </c>
      <c r="C42" s="1010"/>
      <c r="D42" s="292"/>
      <c r="E42" s="321" t="s">
        <v>168</v>
      </c>
      <c r="F42" s="323">
        <f>Discount!F39</f>
        <v>0</v>
      </c>
    </row>
    <row r="43" spans="1:41" ht="30" customHeight="1">
      <c r="A43" s="322" t="s">
        <v>169</v>
      </c>
      <c r="B43" s="323">
        <f>Discount!C40</f>
        <v>0</v>
      </c>
      <c r="C43" s="324"/>
      <c r="D43" s="292"/>
      <c r="E43" s="321" t="s">
        <v>170</v>
      </c>
      <c r="F43" s="323">
        <f>Discount!F40</f>
        <v>0</v>
      </c>
    </row>
    <row r="44" spans="1:41" ht="30" customHeight="1">
      <c r="B44" s="291"/>
      <c r="D44" s="292"/>
      <c r="E44" s="321" t="s">
        <v>237</v>
      </c>
    </row>
    <row r="45" spans="1:41" s="291" customFormat="1" ht="33" customHeight="1">
      <c r="A45" s="326" t="s">
        <v>238</v>
      </c>
      <c r="B45" s="327"/>
      <c r="C45" s="328"/>
      <c r="D45" s="325"/>
      <c r="E45" s="329"/>
      <c r="F45" s="325"/>
      <c r="H45" s="297"/>
      <c r="Z45" s="311"/>
      <c r="AA45" s="311"/>
      <c r="AB45" s="311"/>
      <c r="AC45" s="311"/>
      <c r="AD45" s="312"/>
      <c r="AE45" s="295"/>
      <c r="AF45" s="295"/>
      <c r="AG45" s="312"/>
      <c r="AH45" s="312"/>
      <c r="AI45" s="312"/>
      <c r="AJ45" s="312"/>
      <c r="AK45" s="312"/>
      <c r="AL45" s="312"/>
      <c r="AM45" s="312"/>
      <c r="AN45" s="312"/>
      <c r="AO45" s="312"/>
    </row>
    <row r="46" spans="1:41" s="291" customFormat="1" ht="33" customHeight="1">
      <c r="A46" s="1006" t="s">
        <v>239</v>
      </c>
      <c r="B46" s="1006"/>
      <c r="C46" s="1006"/>
      <c r="D46" s="1004"/>
      <c r="E46" s="1005"/>
      <c r="F46" s="1005"/>
      <c r="H46" s="297"/>
      <c r="Z46" s="311"/>
      <c r="AA46" s="311"/>
      <c r="AB46" s="311"/>
      <c r="AC46" s="311"/>
      <c r="AD46" s="312"/>
      <c r="AE46" s="295"/>
      <c r="AF46" s="295"/>
      <c r="AG46" s="312"/>
      <c r="AH46" s="312"/>
      <c r="AI46" s="312"/>
      <c r="AJ46" s="312"/>
      <c r="AK46" s="312"/>
      <c r="AL46" s="312"/>
      <c r="AM46" s="312"/>
      <c r="AN46" s="312"/>
      <c r="AO46" s="312"/>
    </row>
    <row r="47" spans="1:41" s="291" customFormat="1" ht="33" customHeight="1">
      <c r="A47" s="1007"/>
      <c r="B47" s="1007"/>
      <c r="C47" s="1007"/>
      <c r="D47" s="330"/>
      <c r="E47" s="330"/>
      <c r="F47" s="330"/>
      <c r="H47" s="297"/>
      <c r="Z47" s="311"/>
      <c r="AA47" s="311"/>
      <c r="AB47" s="311"/>
      <c r="AC47" s="311"/>
      <c r="AD47" s="312"/>
      <c r="AE47" s="295"/>
      <c r="AF47" s="295"/>
      <c r="AG47" s="312"/>
      <c r="AH47" s="312"/>
      <c r="AI47" s="312"/>
      <c r="AJ47" s="312"/>
      <c r="AK47" s="312"/>
      <c r="AL47" s="312"/>
      <c r="AM47" s="312"/>
      <c r="AN47" s="312"/>
      <c r="AO47" s="312"/>
    </row>
    <row r="48" spans="1:41" s="291" customFormat="1" ht="33" customHeight="1">
      <c r="A48" s="1008"/>
      <c r="B48" s="1008"/>
      <c r="C48" s="1008"/>
      <c r="D48" s="330"/>
      <c r="E48" s="330"/>
      <c r="F48" s="330"/>
      <c r="H48" s="297"/>
      <c r="Z48" s="311"/>
      <c r="AA48" s="311"/>
      <c r="AB48" s="311"/>
      <c r="AC48" s="311"/>
      <c r="AD48" s="312"/>
      <c r="AE48" s="295"/>
      <c r="AF48" s="295"/>
      <c r="AG48" s="312"/>
      <c r="AH48" s="312"/>
      <c r="AI48" s="312"/>
      <c r="AJ48" s="312"/>
      <c r="AK48" s="312"/>
      <c r="AL48" s="312"/>
      <c r="AM48" s="312"/>
      <c r="AN48" s="312"/>
      <c r="AO48" s="312"/>
    </row>
    <row r="49" spans="1:41" s="291" customFormat="1" ht="33" customHeight="1">
      <c r="A49" s="1003" t="s">
        <v>240</v>
      </c>
      <c r="B49" s="1003"/>
      <c r="C49" s="1003"/>
      <c r="D49" s="1004"/>
      <c r="E49" s="1005"/>
      <c r="F49" s="1005"/>
      <c r="H49" s="297"/>
      <c r="Z49" s="311"/>
      <c r="AA49" s="311"/>
      <c r="AB49" s="311"/>
      <c r="AC49" s="311"/>
      <c r="AD49" s="312"/>
      <c r="AE49" s="295"/>
      <c r="AF49" s="295"/>
      <c r="AG49" s="312"/>
      <c r="AH49" s="312"/>
      <c r="AI49" s="312"/>
      <c r="AJ49" s="312"/>
      <c r="AK49" s="312"/>
      <c r="AL49" s="312"/>
      <c r="AM49" s="312"/>
      <c r="AN49" s="312"/>
      <c r="AO49" s="312"/>
    </row>
    <row r="50" spans="1:41" s="291" customFormat="1" ht="33" customHeight="1">
      <c r="A50" s="1003" t="s">
        <v>241</v>
      </c>
      <c r="B50" s="1003"/>
      <c r="C50" s="1003"/>
      <c r="D50" s="1004"/>
      <c r="E50" s="1005"/>
      <c r="F50" s="1005"/>
      <c r="H50" s="297"/>
      <c r="Z50" s="311"/>
      <c r="AA50" s="311"/>
      <c r="AB50" s="311"/>
      <c r="AC50" s="311"/>
      <c r="AD50" s="312"/>
      <c r="AE50" s="295"/>
      <c r="AF50" s="295"/>
      <c r="AG50" s="312"/>
      <c r="AH50" s="312"/>
      <c r="AI50" s="312"/>
      <c r="AJ50" s="312"/>
      <c r="AK50" s="312"/>
      <c r="AL50" s="312"/>
      <c r="AM50" s="312"/>
      <c r="AN50" s="312"/>
      <c r="AO50" s="312"/>
    </row>
    <row r="51" spans="1:41" s="291" customFormat="1" ht="33" customHeight="1">
      <c r="A51" s="1003" t="s">
        <v>242</v>
      </c>
      <c r="B51" s="1003"/>
      <c r="C51" s="1003"/>
      <c r="D51" s="1004"/>
      <c r="E51" s="1005"/>
      <c r="F51" s="1005"/>
      <c r="H51" s="297"/>
      <c r="Z51" s="311"/>
      <c r="AA51" s="311"/>
      <c r="AB51" s="311"/>
      <c r="AC51" s="311"/>
      <c r="AD51" s="312"/>
      <c r="AE51" s="295"/>
      <c r="AF51" s="295"/>
      <c r="AG51" s="312"/>
      <c r="AH51" s="312"/>
      <c r="AI51" s="312"/>
      <c r="AJ51" s="312"/>
      <c r="AK51" s="312"/>
      <c r="AL51" s="312"/>
      <c r="AM51" s="312"/>
      <c r="AN51" s="312"/>
      <c r="AO51" s="312"/>
    </row>
    <row r="52" spans="1:41" s="291" customFormat="1" ht="33" customHeight="1">
      <c r="A52" s="1006" t="s">
        <v>243</v>
      </c>
      <c r="B52" s="1006"/>
      <c r="C52" s="1006"/>
      <c r="D52" s="1004"/>
      <c r="E52" s="1005"/>
      <c r="F52" s="1005"/>
      <c r="H52" s="297"/>
      <c r="Z52" s="311"/>
      <c r="AA52" s="311"/>
      <c r="AB52" s="311"/>
      <c r="AC52" s="311"/>
      <c r="AD52" s="312"/>
      <c r="AE52" s="295"/>
      <c r="AF52" s="295"/>
      <c r="AG52" s="312"/>
      <c r="AH52" s="312"/>
      <c r="AI52" s="312"/>
      <c r="AJ52" s="312"/>
      <c r="AK52" s="312"/>
      <c r="AL52" s="312"/>
      <c r="AM52" s="312"/>
      <c r="AN52" s="312"/>
      <c r="AO52" s="312"/>
    </row>
    <row r="53" spans="1:41" s="291" customFormat="1" ht="33" customHeight="1">
      <c r="A53" s="1007"/>
      <c r="B53" s="1007"/>
      <c r="C53" s="1007"/>
      <c r="D53" s="330"/>
      <c r="E53" s="330"/>
      <c r="F53" s="330"/>
      <c r="H53" s="297"/>
      <c r="Z53" s="311"/>
      <c r="AA53" s="311"/>
      <c r="AB53" s="311"/>
      <c r="AC53" s="311"/>
      <c r="AD53" s="312"/>
      <c r="AE53" s="295"/>
      <c r="AF53" s="295"/>
      <c r="AG53" s="312"/>
      <c r="AH53" s="312"/>
      <c r="AI53" s="312"/>
      <c r="AJ53" s="312"/>
      <c r="AK53" s="312"/>
      <c r="AL53" s="312"/>
      <c r="AM53" s="312"/>
      <c r="AN53" s="312"/>
      <c r="AO53" s="312"/>
    </row>
    <row r="54" spans="1:41" s="291" customFormat="1" ht="33" customHeight="1">
      <c r="A54" s="1008"/>
      <c r="B54" s="1008"/>
      <c r="C54" s="1008"/>
      <c r="D54" s="330"/>
      <c r="E54" s="330"/>
      <c r="F54" s="330"/>
      <c r="H54" s="297"/>
      <c r="Z54" s="311"/>
      <c r="AA54" s="311"/>
      <c r="AB54" s="311"/>
      <c r="AC54" s="311"/>
      <c r="AD54" s="312"/>
      <c r="AE54" s="295"/>
      <c r="AF54" s="295"/>
      <c r="AG54" s="312"/>
      <c r="AH54" s="312"/>
      <c r="AI54" s="312"/>
      <c r="AJ54" s="312"/>
      <c r="AK54" s="312"/>
      <c r="AL54" s="312"/>
      <c r="AM54" s="312"/>
      <c r="AN54" s="312"/>
      <c r="AO54" s="312"/>
    </row>
    <row r="55" spans="1:41" s="291" customFormat="1" ht="60.75" customHeight="1">
      <c r="A55" s="1001"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5" s="1001"/>
      <c r="C55" s="1001"/>
      <c r="D55" s="1001"/>
      <c r="E55" s="1001"/>
      <c r="F55" s="1001"/>
      <c r="H55" s="297"/>
      <c r="Z55" s="311"/>
      <c r="AA55" s="311"/>
      <c r="AB55" s="311"/>
      <c r="AC55" s="311"/>
      <c r="AD55" s="312"/>
      <c r="AE55" s="295"/>
      <c r="AF55" s="295"/>
      <c r="AG55" s="312"/>
      <c r="AH55" s="312"/>
      <c r="AI55" s="312"/>
      <c r="AJ55" s="312"/>
      <c r="AK55" s="312"/>
      <c r="AL55" s="312"/>
      <c r="AM55" s="312"/>
      <c r="AN55" s="312"/>
      <c r="AO55" s="312"/>
    </row>
    <row r="56" spans="1:41" s="291" customFormat="1" ht="33" customHeight="1">
      <c r="A56" s="1002" t="s">
        <v>103</v>
      </c>
      <c r="B56" s="1002"/>
      <c r="C56" s="1002"/>
      <c r="D56" s="1002"/>
      <c r="E56" s="1002"/>
      <c r="F56" s="1002"/>
      <c r="H56" s="297"/>
      <c r="Z56" s="311"/>
      <c r="AA56" s="311"/>
      <c r="AB56" s="311"/>
      <c r="AC56" s="311"/>
      <c r="AD56" s="312"/>
      <c r="AE56" s="295"/>
      <c r="AF56" s="295"/>
      <c r="AG56" s="312"/>
      <c r="AH56" s="312"/>
      <c r="AI56" s="312"/>
      <c r="AJ56" s="312"/>
      <c r="AK56" s="312"/>
      <c r="AL56" s="312"/>
      <c r="AM56" s="312"/>
      <c r="AN56" s="312"/>
      <c r="AO56" s="312"/>
    </row>
    <row r="57" spans="1:41">
      <c r="A57" s="297"/>
    </row>
    <row r="58" spans="1:41">
      <c r="A58" s="297"/>
    </row>
    <row r="59" spans="1:41">
      <c r="A59" s="297"/>
    </row>
    <row r="60" spans="1:41">
      <c r="A60" s="297"/>
    </row>
    <row r="61" spans="1:41">
      <c r="A61" s="297"/>
    </row>
    <row r="62" spans="1:41">
      <c r="A62" s="297"/>
    </row>
    <row r="63" spans="1:41">
      <c r="A63" s="297"/>
    </row>
    <row r="64" spans="1:41">
      <c r="A64" s="297"/>
    </row>
    <row r="65" spans="1:1">
      <c r="A65" s="297"/>
    </row>
    <row r="66" spans="1:1">
      <c r="A66" s="297"/>
    </row>
    <row r="67" spans="1:1">
      <c r="A67" s="297"/>
    </row>
    <row r="68" spans="1:1">
      <c r="A68" s="297"/>
    </row>
  </sheetData>
  <sheetProtection password="CC67" sheet="1" objects="1" scenarios="1" selectLockedCells="1"/>
  <customSheetViews>
    <customSheetView guid="{ACCF2ACB-B594-4F96-A1BE-3FFBE35AE842}" showPageBreaks="1" showGridLines="0" zeroValues="0" printArea="1" hiddenColumns="1" view="pageBreakPreview">
      <selection activeCell="D46" sqref="D46:F46"/>
      <rowBreaks count="2" manualBreakCount="2">
        <brk id="28" max="5" man="1"/>
        <brk id="44" max="5" man="1"/>
      </rowBreaks>
      <pageMargins left="0.75" right="0.77" top="0.62" bottom="0.61" header="0.39" footer="0.32"/>
      <pageSetup scale="69" orientation="portrait" r:id="rId1"/>
      <headerFooter alignWithMargins="0">
        <oddFooter>&amp;R&amp;"Book Antiqua,Bold"&amp;8Bid Form (1st Envelope)  / Page &amp;P of &amp;N</oddFooter>
      </headerFooter>
    </customSheetView>
    <customSheetView guid="{22CC5C8B-E1A0-44D5-9004-AA64A7EE9D42}" showPageBreaks="1" showGridLines="0" zeroValues="0" printArea="1" hiddenColumns="1" view="pageBreakPreview" topLeftCell="A16">
      <selection activeCell="D46" sqref="D46:F46"/>
      <rowBreaks count="2" manualBreakCount="2">
        <brk id="28" max="5" man="1"/>
        <brk id="44" max="5" man="1"/>
      </rowBreaks>
      <pageMargins left="0.75" right="0.77" top="0.62" bottom="0.61" header="0.39" footer="0.32"/>
      <pageSetup scale="69" orientation="portrait" r:id="rId2"/>
      <headerFooter alignWithMargins="0">
        <oddFooter>&amp;R&amp;"Book Antiqua,Bold"&amp;8Bid Form (1st Envelope)  / Page &amp;P of &amp;N</oddFooter>
      </headerFooter>
    </customSheetView>
    <customSheetView guid="{BF4E98EC-B3A8-42CF-8525-78BE0EF2C154}" showPageBreaks="1" showGridLines="0" zeroValues="0" printArea="1" hiddenColumns="1" view="pageBreakPreview" topLeftCell="A37">
      <selection activeCell="D51" sqref="D51:F51"/>
      <rowBreaks count="2" manualBreakCount="2">
        <brk id="28" max="5" man="1"/>
        <brk id="44" max="5" man="1"/>
      </rowBreaks>
      <pageMargins left="0.75" right="0.77" top="0.62" bottom="0.61" header="0.39" footer="0.32"/>
      <pageSetup scale="69" orientation="portrait" r:id="rId3"/>
      <headerFooter alignWithMargins="0">
        <oddFooter>&amp;R&amp;"Book Antiqua,Bold"&amp;8Bid Form (1st Envelope)  / Page &amp;P of &amp;N</oddFooter>
      </headerFooter>
    </customSheetView>
    <customSheetView guid="{83920EE0-E8FD-48B1-9AB8-BA60512AB904}" showPageBreaks="1" showGridLines="0" zeroValues="0" printArea="1" hiddenColumns="1" view="pageBreakPreview">
      <selection activeCell="D51" sqref="D51:F51"/>
      <rowBreaks count="2" manualBreakCount="2">
        <brk id="28" max="5" man="1"/>
        <brk id="44" max="5" man="1"/>
      </rowBreaks>
      <pageMargins left="0.75" right="0.77" top="0.62" bottom="0.61" header="0.39" footer="0.32"/>
      <pageSetup scale="69" orientation="portrait" r:id="rId4"/>
      <headerFooter alignWithMargins="0">
        <oddFooter>&amp;R&amp;"Book Antiqua,Bold"&amp;8Bid Form (1st Envelope)  / Page &amp;P of &amp;N</oddFooter>
      </headerFooter>
    </customSheetView>
    <customSheetView guid="{A4C17E8F-58CD-4EED-9A5E-AA156D6F7BD9}" showPageBreaks="1" showGridLines="0" zeroValues="0" printArea="1" hiddenColumns="1" view="pageBreakPreview" topLeftCell="A10">
      <selection activeCell="D46" sqref="D46:F46"/>
      <rowBreaks count="2" manualBreakCount="2">
        <brk id="28" max="5" man="1"/>
        <brk id="44" max="5" man="1"/>
      </rowBreaks>
      <pageMargins left="0.75" right="0.77" top="0.62" bottom="0.61" header="0.39" footer="0.32"/>
      <pageSetup scale="69" orientation="portrait" r:id="rId5"/>
      <headerFooter alignWithMargins="0">
        <oddFooter>&amp;R&amp;"Book Antiqua,Bold"&amp;8Bid Form (1st Envelope)  / Page &amp;P of &amp;N</oddFooter>
      </headerFooter>
    </customSheetView>
    <customSheetView guid="{45F3AF0C-46B9-4B87-BFCB-FE4EE3F9A2E7}" showPageBreaks="1" showGridLines="0" zeroValues="0" printArea="1" hiddenColumns="1" view="pageBreakPreview" topLeftCell="A16">
      <selection activeCell="D46" sqref="D46:F46"/>
      <rowBreaks count="2" manualBreakCount="2">
        <brk id="28" max="5" man="1"/>
        <brk id="44" max="5" man="1"/>
      </rowBreaks>
      <pageMargins left="0.75" right="0.77" top="0.62" bottom="0.61" header="0.39" footer="0.32"/>
      <pageSetup scale="69" orientation="portrait" r:id="rId6"/>
      <headerFooter alignWithMargins="0">
        <oddFooter>&amp;R&amp;"Book Antiqua,Bold"&amp;8Bid Form (1st Envelope)  / Page &amp;P of &amp;N</oddFooter>
      </headerFooter>
    </customSheetView>
  </customSheetViews>
  <mergeCells count="42">
    <mergeCell ref="B18:F18"/>
    <mergeCell ref="A3:F3"/>
    <mergeCell ref="C5:F5"/>
    <mergeCell ref="C15:F15"/>
    <mergeCell ref="B17:F17"/>
    <mergeCell ref="B29:F29"/>
    <mergeCell ref="B19:F19"/>
    <mergeCell ref="B20:F20"/>
    <mergeCell ref="B21:C21"/>
    <mergeCell ref="D21:F21"/>
    <mergeCell ref="B22:C22"/>
    <mergeCell ref="B23:C23"/>
    <mergeCell ref="B24:C24"/>
    <mergeCell ref="B25:C25"/>
    <mergeCell ref="B26:C26"/>
    <mergeCell ref="B27:C27"/>
    <mergeCell ref="B28:F28"/>
    <mergeCell ref="A46:C46"/>
    <mergeCell ref="D46:F46"/>
    <mergeCell ref="B30:F30"/>
    <mergeCell ref="B31:F31"/>
    <mergeCell ref="B32:F32"/>
    <mergeCell ref="B34:F34"/>
    <mergeCell ref="B35:F35"/>
    <mergeCell ref="B36:F36"/>
    <mergeCell ref="B37:F37"/>
    <mergeCell ref="B42:C42"/>
    <mergeCell ref="B33:F33"/>
    <mergeCell ref="A47:C47"/>
    <mergeCell ref="A48:C48"/>
    <mergeCell ref="A49:C49"/>
    <mergeCell ref="D49:F49"/>
    <mergeCell ref="A50:C50"/>
    <mergeCell ref="D50:F50"/>
    <mergeCell ref="A55:F55"/>
    <mergeCell ref="A56:F56"/>
    <mergeCell ref="A51:C51"/>
    <mergeCell ref="D51:F51"/>
    <mergeCell ref="A52:C52"/>
    <mergeCell ref="D52:F52"/>
    <mergeCell ref="A53:C53"/>
    <mergeCell ref="A54:C54"/>
  </mergeCells>
  <conditionalFormatting sqref="B36:F36">
    <cfRule type="expression" dxfId="3" priority="1">
      <formula>$G$36=1</formula>
    </cfRule>
  </conditionalFormatting>
  <pageMargins left="0.75" right="0.77" top="0.62" bottom="0.61" header="0.39" footer="0.32"/>
  <pageSetup scale="69" orientation="portrait" r:id="rId7"/>
  <headerFooter alignWithMargins="0">
    <oddFooter>&amp;R&amp;"Book Antiqua,Bold"&amp;8Bid Form (1st Envelope)  / Page &amp;P of &amp;N</oddFooter>
  </headerFooter>
  <rowBreaks count="2" manualBreakCount="2">
    <brk id="28" max="5" man="1"/>
    <brk id="44" max="5" man="1"/>
  </rowBreaks>
  <drawing r:id="rId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265</v>
      </c>
    </row>
    <row r="2" spans="1:9" ht="15.75">
      <c r="A2" s="427"/>
      <c r="B2" s="428"/>
      <c r="C2" s="429"/>
      <c r="D2" s="430"/>
      <c r="E2" s="431"/>
      <c r="F2" s="476"/>
      <c r="G2" s="476"/>
      <c r="H2" s="411"/>
      <c r="I2" s="432"/>
    </row>
    <row r="3" spans="1:9" ht="16.5">
      <c r="A3" s="400"/>
      <c r="B3" s="401" t="s">
        <v>252</v>
      </c>
      <c r="C3" s="402"/>
      <c r="D3" s="403"/>
      <c r="E3" s="433"/>
      <c r="F3" s="476"/>
      <c r="G3" s="476"/>
      <c r="H3" s="434">
        <f>SUMIF(I1:I2,"Direct",H1:H2)</f>
        <v>0</v>
      </c>
      <c r="I3" s="404"/>
    </row>
    <row r="4" spans="1:9" ht="33">
      <c r="A4" s="400"/>
      <c r="B4" s="401" t="s">
        <v>253</v>
      </c>
      <c r="C4" s="402"/>
      <c r="D4" s="403"/>
      <c r="E4" s="433"/>
      <c r="F4" s="476"/>
      <c r="G4" s="476"/>
      <c r="H4" s="434">
        <f>SUMIF(J1:J2,"Bought-Out",H1:H2)</f>
        <v>0</v>
      </c>
      <c r="I4" s="404"/>
    </row>
    <row r="5" spans="1:9" ht="16.5">
      <c r="A5" s="405"/>
      <c r="B5" s="401" t="s">
        <v>254</v>
      </c>
      <c r="C5" s="406"/>
      <c r="D5" s="407"/>
      <c r="E5" s="408"/>
      <c r="F5" s="408"/>
      <c r="G5" s="408"/>
      <c r="H5" s="435">
        <f>H3+H4</f>
        <v>0</v>
      </c>
      <c r="I5" s="409"/>
    </row>
    <row r="6" spans="1:9" ht="16.5">
      <c r="A6" s="410"/>
      <c r="B6" s="1018" t="s">
        <v>255</v>
      </c>
      <c r="C6" s="1018"/>
      <c r="D6" s="1018"/>
      <c r="E6" s="411"/>
      <c r="F6" s="476"/>
      <c r="G6" s="476"/>
      <c r="H6" s="434" t="e">
        <f>'Sch-7'!#REF!</f>
        <v>#REF!</v>
      </c>
      <c r="I6" s="412"/>
    </row>
    <row r="7" spans="1:9" ht="17.25" thickBot="1">
      <c r="A7" s="413"/>
      <c r="B7" s="1019" t="s">
        <v>256</v>
      </c>
      <c r="C7" s="1019"/>
      <c r="D7" s="1019"/>
      <c r="E7" s="414"/>
      <c r="F7" s="414"/>
      <c r="G7" s="414"/>
      <c r="H7" s="436" t="e">
        <f>H5+H6</f>
        <v>#REF!</v>
      </c>
      <c r="I7" s="415"/>
    </row>
    <row r="8" spans="1:9" ht="16.5">
      <c r="A8" s="902"/>
      <c r="B8" s="902"/>
      <c r="C8" s="902"/>
      <c r="D8" s="902"/>
      <c r="E8" s="902"/>
      <c r="F8" s="902"/>
      <c r="G8" s="902"/>
    </row>
    <row r="9" spans="1:9" ht="15.75">
      <c r="A9" s="6"/>
      <c r="B9" s="1020"/>
      <c r="C9" s="1020"/>
      <c r="D9" s="1020"/>
      <c r="E9" s="1020"/>
      <c r="F9" s="1020"/>
      <c r="G9" s="1020"/>
    </row>
    <row r="10" spans="1:9" ht="16.5">
      <c r="A10" s="416"/>
      <c r="B10" s="416"/>
      <c r="C10" s="416"/>
      <c r="D10" s="416"/>
      <c r="E10" s="416"/>
      <c r="F10" s="416"/>
      <c r="G10" s="416"/>
    </row>
    <row r="11" spans="1:9" ht="90" customHeight="1">
      <c r="A11" s="417" t="s">
        <v>257</v>
      </c>
      <c r="B11" s="1021" t="s">
        <v>258</v>
      </c>
      <c r="C11" s="1021"/>
      <c r="D11" s="1021"/>
      <c r="E11" s="1021"/>
      <c r="F11" s="1021"/>
      <c r="G11" s="1021"/>
      <c r="H11" s="1021"/>
      <c r="I11" s="1021"/>
    </row>
    <row r="12" spans="1:9" ht="116.25" customHeight="1">
      <c r="A12" s="418" t="s">
        <v>259</v>
      </c>
      <c r="B12" s="900" t="s">
        <v>260</v>
      </c>
      <c r="C12" s="900"/>
      <c r="D12" s="900"/>
      <c r="E12" s="900"/>
      <c r="F12" s="900"/>
      <c r="G12" s="900"/>
      <c r="H12" s="900"/>
      <c r="I12" s="900"/>
    </row>
    <row r="13" spans="1:9" ht="15.75">
      <c r="A13" s="418"/>
      <c r="B13" s="900"/>
      <c r="C13" s="900"/>
      <c r="D13" s="900"/>
      <c r="E13" s="900"/>
      <c r="F13" s="900"/>
      <c r="G13" s="900"/>
    </row>
    <row r="14" spans="1:9" ht="16.5">
      <c r="A14" s="419" t="s">
        <v>141</v>
      </c>
      <c r="B14" s="420" t="str">
        <f>'Names of Bidder'!D$27&amp;"-"&amp; 'Names of Bidder'!E$27&amp;"-" &amp;'Names of Bidder'!F$27</f>
        <v>--</v>
      </c>
      <c r="C14" s="421"/>
      <c r="D14" s="422"/>
      <c r="E14" s="5"/>
      <c r="F14" s="5"/>
      <c r="G14" s="423"/>
    </row>
    <row r="15" spans="1:9" ht="16.5">
      <c r="A15" s="419" t="s">
        <v>142</v>
      </c>
      <c r="B15" s="420" t="str">
        <f>IF('Names of Bidder'!D$28=0, "", 'Names of Bidder'!D$28)</f>
        <v/>
      </c>
      <c r="C15" s="5"/>
      <c r="D15" s="422" t="s">
        <v>126</v>
      </c>
      <c r="E15" s="423" t="str">
        <f>IF('Names of Bidder'!D$24=0, "", 'Names of Bidder'!D$24)</f>
        <v/>
      </c>
      <c r="F15" s="5"/>
      <c r="G15" s="420" t="str">
        <f>'[1]Names of Bidder'!I14&amp;"-"&amp; '[1]Names of Bidder'!J14&amp;"-" &amp;'[1]Names of Bidder'!K14</f>
        <v>--</v>
      </c>
    </row>
    <row r="16" spans="1:9" ht="16.5">
      <c r="A16" s="424"/>
      <c r="B16" s="425"/>
      <c r="C16" s="426"/>
      <c r="D16" s="422" t="s">
        <v>128</v>
      </c>
      <c r="E16" s="423" t="str">
        <f>IF('Names of Bidder'!D$25=0, "", 'Names of Bidder'!D$25)</f>
        <v/>
      </c>
      <c r="F16" s="426"/>
      <c r="G16" s="426"/>
    </row>
    <row r="18" spans="1:11">
      <c r="A18" t="s">
        <v>266</v>
      </c>
    </row>
    <row r="20" spans="1:11" ht="17.25" thickBot="1">
      <c r="A20" s="437"/>
      <c r="B20" s="438" t="s">
        <v>267</v>
      </c>
      <c r="C20" s="439"/>
      <c r="D20" s="438"/>
      <c r="E20" s="414"/>
      <c r="F20" s="414"/>
      <c r="G20" s="414"/>
      <c r="H20" s="440" t="s">
        <v>281</v>
      </c>
    </row>
    <row r="21" spans="1:11" ht="16.5" thickBot="1">
      <c r="A21" s="441"/>
      <c r="B21" s="1022"/>
      <c r="C21" s="1022"/>
      <c r="D21" s="1022"/>
      <c r="E21" s="1022"/>
      <c r="F21" s="1022"/>
    </row>
    <row r="22" spans="1:11" ht="15.75">
      <c r="A22" s="442"/>
      <c r="B22" s="1023"/>
      <c r="C22" s="1023"/>
      <c r="D22" s="1023"/>
      <c r="E22" s="1023"/>
      <c r="F22" s="1023"/>
    </row>
    <row r="23" spans="1:11" ht="16.5">
      <c r="A23" s="419" t="s">
        <v>141</v>
      </c>
      <c r="B23" s="420" t="s">
        <v>246</v>
      </c>
      <c r="C23" s="443"/>
      <c r="D23" s="422"/>
      <c r="E23" s="5"/>
      <c r="F23" s="5"/>
    </row>
    <row r="24" spans="1:11" ht="16.5">
      <c r="A24" s="419" t="s">
        <v>142</v>
      </c>
      <c r="B24" s="420" t="s">
        <v>247</v>
      </c>
      <c r="C24" s="6"/>
      <c r="D24" s="422" t="s">
        <v>126</v>
      </c>
      <c r="E24" s="423" t="s">
        <v>268</v>
      </c>
      <c r="F24" s="5"/>
    </row>
    <row r="25" spans="1:11" ht="16.5">
      <c r="A25" s="424"/>
      <c r="B25" s="425"/>
      <c r="C25" s="424"/>
      <c r="D25" s="422" t="s">
        <v>128</v>
      </c>
      <c r="E25" s="423" t="s">
        <v>269</v>
      </c>
      <c r="F25" s="426"/>
    </row>
    <row r="27" spans="1:11">
      <c r="A27" t="s">
        <v>270</v>
      </c>
    </row>
    <row r="29" spans="1:11" ht="16.5">
      <c r="A29" s="444"/>
      <c r="B29" s="445" t="s">
        <v>271</v>
      </c>
      <c r="C29" s="445"/>
      <c r="D29" s="445"/>
      <c r="E29" s="446"/>
      <c r="F29" s="446"/>
      <c r="G29" s="446"/>
      <c r="H29" s="446"/>
      <c r="I29" s="446"/>
      <c r="J29" s="446"/>
      <c r="K29" s="447" t="e">
        <f>SUM(#REF!)</f>
        <v>#REF!</v>
      </c>
    </row>
    <row r="30" spans="1:11" ht="15.75">
      <c r="A30" s="442"/>
      <c r="B30" s="1024"/>
      <c r="C30" s="1020"/>
      <c r="D30" s="1020"/>
      <c r="E30" s="1020"/>
      <c r="F30" s="1020"/>
      <c r="G30" s="1020"/>
    </row>
    <row r="31" spans="1:11" ht="16.5">
      <c r="A31" s="448" t="s">
        <v>141</v>
      </c>
      <c r="B31" s="449" t="s">
        <v>246</v>
      </c>
      <c r="C31" s="450"/>
      <c r="D31" s="451"/>
      <c r="E31" s="452"/>
      <c r="F31" s="452"/>
      <c r="G31" s="10"/>
    </row>
    <row r="32" spans="1:11" ht="16.5">
      <c r="A32" s="448" t="s">
        <v>142</v>
      </c>
      <c r="B32" s="449" t="s">
        <v>247</v>
      </c>
      <c r="C32" s="452"/>
      <c r="D32" s="451" t="s">
        <v>126</v>
      </c>
      <c r="E32" s="453" t="s">
        <v>268</v>
      </c>
      <c r="F32" s="452"/>
      <c r="G32" s="10"/>
    </row>
    <row r="33" spans="1:8" ht="16.5">
      <c r="A33" s="454"/>
      <c r="B33" s="455"/>
      <c r="C33" s="456"/>
      <c r="D33" s="451" t="s">
        <v>128</v>
      </c>
      <c r="E33" s="453" t="s">
        <v>269</v>
      </c>
      <c r="F33" s="456"/>
      <c r="G33" s="10"/>
    </row>
    <row r="35" spans="1:8">
      <c r="A35" t="s">
        <v>274</v>
      </c>
    </row>
    <row r="37" spans="1:8" ht="30">
      <c r="A37" s="457" t="s">
        <v>141</v>
      </c>
      <c r="B37" s="458" t="s">
        <v>244</v>
      </c>
      <c r="C37" s="459"/>
      <c r="D37" s="1025" t="s">
        <v>272</v>
      </c>
      <c r="E37" s="1025"/>
      <c r="F37" s="1027"/>
    </row>
    <row r="38" spans="1:8" ht="30">
      <c r="A38" s="457" t="s">
        <v>142</v>
      </c>
      <c r="B38" s="458" t="s">
        <v>245</v>
      </c>
      <c r="C38" s="41"/>
      <c r="D38" s="1025" t="s">
        <v>273</v>
      </c>
      <c r="E38" s="1025"/>
      <c r="F38" s="1027"/>
    </row>
    <row r="40" spans="1:8">
      <c r="A40" t="s">
        <v>275</v>
      </c>
    </row>
    <row r="42" spans="1:8" ht="30">
      <c r="A42" s="460"/>
      <c r="B42" s="461" t="s">
        <v>276</v>
      </c>
      <c r="C42" s="461"/>
      <c r="D42" s="461"/>
      <c r="E42" s="461"/>
      <c r="F42" s="461"/>
      <c r="G42" s="461"/>
      <c r="H42" s="462" t="s">
        <v>282</v>
      </c>
    </row>
    <row r="43" spans="1:8" ht="16.5">
      <c r="A43" s="463"/>
      <c r="B43" s="464"/>
      <c r="C43" s="464"/>
      <c r="D43" s="464"/>
      <c r="E43" s="464"/>
      <c r="F43" s="464"/>
      <c r="G43" s="465"/>
    </row>
    <row r="44" spans="1:8">
      <c r="A44" s="464"/>
      <c r="B44" s="464"/>
      <c r="C44" s="464"/>
      <c r="D44" s="464"/>
      <c r="E44" s="464"/>
      <c r="F44" s="464"/>
      <c r="G44" s="466"/>
    </row>
    <row r="45" spans="1:8">
      <c r="A45" s="1028"/>
      <c r="B45" s="1028"/>
      <c r="C45" s="1028"/>
      <c r="D45" s="1028"/>
      <c r="E45" s="1028"/>
      <c r="F45" s="1028"/>
      <c r="G45" s="1028"/>
    </row>
    <row r="46" spans="1:8">
      <c r="A46" s="467"/>
      <c r="B46" s="467"/>
      <c r="C46" s="1025"/>
      <c r="D46" s="1025"/>
      <c r="E46" s="1025"/>
      <c r="F46" s="1025"/>
      <c r="G46" s="1025"/>
    </row>
    <row r="47" spans="1:8">
      <c r="A47" s="468" t="s">
        <v>141</v>
      </c>
      <c r="B47" s="469" t="s">
        <v>246</v>
      </c>
      <c r="C47" s="1025" t="s">
        <v>277</v>
      </c>
      <c r="D47" s="1025"/>
      <c r="E47" s="1025"/>
      <c r="F47" s="1025"/>
      <c r="G47" s="1025"/>
    </row>
    <row r="48" spans="1:8">
      <c r="A48" s="468" t="s">
        <v>142</v>
      </c>
      <c r="B48" s="470" t="s">
        <v>247</v>
      </c>
      <c r="C48" s="1025" t="s">
        <v>278</v>
      </c>
      <c r="D48" s="1025"/>
      <c r="E48" s="1025"/>
      <c r="F48" s="1025"/>
      <c r="G48" s="1025"/>
    </row>
    <row r="49" spans="1:7" ht="16.5">
      <c r="A49" s="40"/>
      <c r="B49" s="39"/>
      <c r="C49" s="1025"/>
      <c r="D49" s="1025"/>
      <c r="E49" s="1025"/>
      <c r="F49" s="1025"/>
      <c r="G49" s="1025"/>
    </row>
    <row r="50" spans="1:7" ht="16.5">
      <c r="A50" s="40"/>
      <c r="B50" s="39"/>
      <c r="C50" s="471"/>
      <c r="D50" s="471"/>
      <c r="E50" s="471"/>
      <c r="F50" s="471"/>
      <c r="G50" s="471"/>
    </row>
    <row r="51" spans="1:7" ht="16.5">
      <c r="A51" s="472" t="s">
        <v>279</v>
      </c>
      <c r="B51" s="1026" t="s">
        <v>280</v>
      </c>
      <c r="C51" s="1026"/>
      <c r="D51" s="1026"/>
      <c r="E51" s="1026"/>
      <c r="F51" s="1026"/>
      <c r="G51" s="473"/>
    </row>
    <row r="52" spans="1:7" ht="16.5">
      <c r="A52" s="474"/>
      <c r="B52" s="45"/>
      <c r="C52" s="45"/>
      <c r="D52" s="45"/>
      <c r="E52" s="45"/>
      <c r="F52" s="45"/>
      <c r="G52" s="45"/>
    </row>
    <row r="60" spans="1:7">
      <c r="B60" t="s">
        <v>248</v>
      </c>
    </row>
    <row r="61" spans="1:7">
      <c r="B61" t="s">
        <v>249</v>
      </c>
    </row>
  </sheetData>
  <customSheetViews>
    <customSheetView guid="{ACCF2ACB-B594-4F96-A1BE-3FFBE35AE842}" state="hidden">
      <selection activeCell="H42" sqref="H42"/>
      <pageMargins left="0.7" right="0.7" top="0.75" bottom="0.75" header="0.3" footer="0.3"/>
    </customSheetView>
    <customSheetView guid="{22CC5C8B-E1A0-44D5-9004-AA64A7EE9D42}" state="hidden">
      <selection activeCell="H42" sqref="H42"/>
      <pageMargins left="0.7" right="0.7" top="0.75" bottom="0.75" header="0.3" footer="0.3"/>
    </customSheetView>
    <customSheetView guid="{BF4E98EC-B3A8-42CF-8525-78BE0EF2C154}" state="hidden">
      <selection activeCell="H42" sqref="H42"/>
      <pageMargins left="0.7" right="0.7" top="0.75" bottom="0.75" header="0.3" footer="0.3"/>
    </customSheetView>
    <customSheetView guid="{83920EE0-E8FD-48B1-9AB8-BA60512AB904}" state="hidden">
      <selection activeCell="H42" sqref="H42"/>
      <pageMargins left="0.7" right="0.7" top="0.75" bottom="0.75" header="0.3" footer="0.3"/>
    </customSheetView>
    <customSheetView guid="{A4C17E8F-58CD-4EED-9A5E-AA156D6F7BD9}" state="hidden">
      <selection activeCell="H42" sqref="H42"/>
      <pageMargins left="0.7" right="0.7" top="0.75" bottom="0.75" header="0.3" footer="0.3"/>
    </customSheetView>
    <customSheetView guid="{45F3AF0C-46B9-4B87-BFCB-FE4EE3F9A2E7}"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8"/>
  </sheetPr>
  <dimension ref="A1:D112"/>
  <sheetViews>
    <sheetView workbookViewId="0">
      <selection activeCell="A4" sqref="A4"/>
    </sheetView>
  </sheetViews>
  <sheetFormatPr defaultColWidth="9.140625" defaultRowHeight="12.75"/>
  <cols>
    <col min="1" max="1" width="13.28515625" style="578" customWidth="1"/>
    <col min="2" max="2" width="25.28515625" style="578" customWidth="1"/>
    <col min="3" max="16384" width="9.140625" style="578"/>
  </cols>
  <sheetData>
    <row r="1" spans="1:4" s="576" customFormat="1" ht="30" customHeight="1">
      <c r="A1" s="1029">
        <f>'Sch-6 After Discount'!D26</f>
        <v>0</v>
      </c>
      <c r="B1" s="1029"/>
    </row>
    <row r="2" spans="1:4" s="576" customFormat="1" ht="30" customHeight="1">
      <c r="A2" s="577"/>
    </row>
    <row r="3" spans="1:4">
      <c r="A3" s="577"/>
    </row>
    <row r="4" spans="1:4">
      <c r="A4" s="579" t="str">
        <f>IF(OR((A1&gt;9999999999),(A1&lt;0)),"Invalid Entry - More than 1000 crore OR -ve value",IF(A1=0, "Rs. Zero Only ",+CONCATENATE("Rs. ", B11,D11,B10,D10,B9,D9,B8,D8,B7,D7,B6," Only")))</f>
        <v xml:space="preserve">Rs. Zero Only </v>
      </c>
      <c r="B4" s="580"/>
    </row>
    <row r="5" spans="1:4">
      <c r="A5" s="581"/>
      <c r="B5" s="580"/>
    </row>
    <row r="6" spans="1:4">
      <c r="A6" s="582">
        <f>-INT(A1/100)*100+ROUND(A1,0)</f>
        <v>0</v>
      </c>
      <c r="B6" s="580" t="str">
        <f t="shared" ref="B6:B11" si="0">IF(A6=0,"",LOOKUP(A6,$A$13:$A$112,$B$13:$B$112))</f>
        <v/>
      </c>
      <c r="D6" s="583"/>
    </row>
    <row r="7" spans="1:4">
      <c r="A7" s="582">
        <f>-INT(A1/1000)*10+INT(A1/100)</f>
        <v>0</v>
      </c>
      <c r="B7" s="580" t="str">
        <f t="shared" si="0"/>
        <v/>
      </c>
      <c r="D7" s="583" t="str">
        <f>+IF(B7="",""," Hundred ")</f>
        <v/>
      </c>
    </row>
    <row r="8" spans="1:4">
      <c r="A8" s="582">
        <f>-INT(A1/100000)*100+INT(A1/1000)</f>
        <v>0</v>
      </c>
      <c r="B8" s="580" t="str">
        <f t="shared" si="0"/>
        <v/>
      </c>
      <c r="D8" s="583" t="str">
        <f>IF((B8=""),IF(C8="",""," Thousand ")," Thousand ")</f>
        <v/>
      </c>
    </row>
    <row r="9" spans="1:4">
      <c r="A9" s="582">
        <f>-INT(A1/10000000)*100+INT(A1/100000)</f>
        <v>0</v>
      </c>
      <c r="B9" s="580" t="str">
        <f t="shared" si="0"/>
        <v/>
      </c>
      <c r="D9" s="583" t="str">
        <f>IF((B9=""),IF(C9="",""," Lac ")," Lac ")</f>
        <v/>
      </c>
    </row>
    <row r="10" spans="1:4">
      <c r="A10" s="582">
        <f>-INT(A1/1000000000)*100+INT(A1/10000000)</f>
        <v>0</v>
      </c>
      <c r="B10" s="584" t="str">
        <f t="shared" si="0"/>
        <v/>
      </c>
      <c r="D10" s="583" t="str">
        <f>IF((B10=""),IF(C10="",""," Crore ")," Crore ")</f>
        <v/>
      </c>
    </row>
    <row r="11" spans="1:4">
      <c r="A11" s="585">
        <f>-INT(A1/10000000000)*1000+INT(A1/1000000000)</f>
        <v>0</v>
      </c>
      <c r="B11" s="584" t="str">
        <f t="shared" si="0"/>
        <v/>
      </c>
      <c r="D11" s="583" t="str">
        <f>IF((B11=""),IF(C11="",""," Hundred ")," Hundred ")</f>
        <v/>
      </c>
    </row>
    <row r="12" spans="1:4">
      <c r="A12" s="580"/>
      <c r="B12" s="580"/>
    </row>
    <row r="13" spans="1:4">
      <c r="A13" s="586">
        <v>1</v>
      </c>
      <c r="B13" s="587" t="s">
        <v>335</v>
      </c>
    </row>
    <row r="14" spans="1:4">
      <c r="A14" s="586">
        <v>2</v>
      </c>
      <c r="B14" s="587" t="s">
        <v>336</v>
      </c>
    </row>
    <row r="15" spans="1:4">
      <c r="A15" s="586">
        <v>3</v>
      </c>
      <c r="B15" s="587" t="s">
        <v>337</v>
      </c>
    </row>
    <row r="16" spans="1:4">
      <c r="A16" s="586">
        <v>4</v>
      </c>
      <c r="B16" s="587" t="s">
        <v>338</v>
      </c>
    </row>
    <row r="17" spans="1:2">
      <c r="A17" s="586">
        <v>5</v>
      </c>
      <c r="B17" s="587" t="s">
        <v>339</v>
      </c>
    </row>
    <row r="18" spans="1:2">
      <c r="A18" s="586">
        <v>6</v>
      </c>
      <c r="B18" s="587" t="s">
        <v>340</v>
      </c>
    </row>
    <row r="19" spans="1:2">
      <c r="A19" s="586">
        <v>7</v>
      </c>
      <c r="B19" s="587" t="s">
        <v>341</v>
      </c>
    </row>
    <row r="20" spans="1:2">
      <c r="A20" s="586">
        <v>8</v>
      </c>
      <c r="B20" s="587" t="s">
        <v>342</v>
      </c>
    </row>
    <row r="21" spans="1:2">
      <c r="A21" s="586">
        <v>9</v>
      </c>
      <c r="B21" s="587" t="s">
        <v>343</v>
      </c>
    </row>
    <row r="22" spans="1:2">
      <c r="A22" s="586">
        <v>10</v>
      </c>
      <c r="B22" s="587" t="s">
        <v>344</v>
      </c>
    </row>
    <row r="23" spans="1:2">
      <c r="A23" s="586">
        <v>11</v>
      </c>
      <c r="B23" s="587" t="s">
        <v>345</v>
      </c>
    </row>
    <row r="24" spans="1:2">
      <c r="A24" s="586">
        <v>12</v>
      </c>
      <c r="B24" s="587" t="s">
        <v>346</v>
      </c>
    </row>
    <row r="25" spans="1:2">
      <c r="A25" s="586">
        <v>13</v>
      </c>
      <c r="B25" s="587" t="s">
        <v>347</v>
      </c>
    </row>
    <row r="26" spans="1:2">
      <c r="A26" s="586">
        <v>14</v>
      </c>
      <c r="B26" s="587" t="s">
        <v>348</v>
      </c>
    </row>
    <row r="27" spans="1:2">
      <c r="A27" s="586">
        <v>15</v>
      </c>
      <c r="B27" s="587" t="s">
        <v>349</v>
      </c>
    </row>
    <row r="28" spans="1:2">
      <c r="A28" s="586">
        <v>16</v>
      </c>
      <c r="B28" s="587" t="s">
        <v>350</v>
      </c>
    </row>
    <row r="29" spans="1:2">
      <c r="A29" s="586">
        <v>17</v>
      </c>
      <c r="B29" s="587" t="s">
        <v>351</v>
      </c>
    </row>
    <row r="30" spans="1:2">
      <c r="A30" s="586">
        <v>18</v>
      </c>
      <c r="B30" s="587" t="s">
        <v>352</v>
      </c>
    </row>
    <row r="31" spans="1:2">
      <c r="A31" s="586">
        <v>19</v>
      </c>
      <c r="B31" s="587" t="s">
        <v>353</v>
      </c>
    </row>
    <row r="32" spans="1:2">
      <c r="A32" s="586">
        <v>20</v>
      </c>
      <c r="B32" s="587" t="s">
        <v>354</v>
      </c>
    </row>
    <row r="33" spans="1:2">
      <c r="A33" s="586">
        <v>21</v>
      </c>
      <c r="B33" s="587" t="s">
        <v>355</v>
      </c>
    </row>
    <row r="34" spans="1:2">
      <c r="A34" s="586">
        <v>22</v>
      </c>
      <c r="B34" s="587" t="s">
        <v>356</v>
      </c>
    </row>
    <row r="35" spans="1:2">
      <c r="A35" s="586">
        <v>23</v>
      </c>
      <c r="B35" s="587" t="s">
        <v>357</v>
      </c>
    </row>
    <row r="36" spans="1:2">
      <c r="A36" s="586">
        <v>24</v>
      </c>
      <c r="B36" s="587" t="s">
        <v>358</v>
      </c>
    </row>
    <row r="37" spans="1:2">
      <c r="A37" s="586">
        <v>25</v>
      </c>
      <c r="B37" s="587" t="s">
        <v>359</v>
      </c>
    </row>
    <row r="38" spans="1:2">
      <c r="A38" s="586">
        <v>26</v>
      </c>
      <c r="B38" s="587" t="s">
        <v>360</v>
      </c>
    </row>
    <row r="39" spans="1:2">
      <c r="A39" s="586">
        <v>27</v>
      </c>
      <c r="B39" s="587" t="s">
        <v>361</v>
      </c>
    </row>
    <row r="40" spans="1:2">
      <c r="A40" s="586">
        <v>28</v>
      </c>
      <c r="B40" s="587" t="s">
        <v>362</v>
      </c>
    </row>
    <row r="41" spans="1:2">
      <c r="A41" s="586">
        <v>29</v>
      </c>
      <c r="B41" s="587" t="s">
        <v>363</v>
      </c>
    </row>
    <row r="42" spans="1:2">
      <c r="A42" s="586">
        <v>30</v>
      </c>
      <c r="B42" s="587" t="s">
        <v>364</v>
      </c>
    </row>
    <row r="43" spans="1:2">
      <c r="A43" s="586">
        <v>31</v>
      </c>
      <c r="B43" s="587" t="s">
        <v>365</v>
      </c>
    </row>
    <row r="44" spans="1:2">
      <c r="A44" s="586">
        <v>32</v>
      </c>
      <c r="B44" s="587" t="s">
        <v>366</v>
      </c>
    </row>
    <row r="45" spans="1:2">
      <c r="A45" s="586">
        <v>33</v>
      </c>
      <c r="B45" s="587" t="s">
        <v>367</v>
      </c>
    </row>
    <row r="46" spans="1:2">
      <c r="A46" s="586">
        <v>34</v>
      </c>
      <c r="B46" s="587" t="s">
        <v>368</v>
      </c>
    </row>
    <row r="47" spans="1:2">
      <c r="A47" s="586">
        <v>35</v>
      </c>
      <c r="B47" s="587" t="s">
        <v>369</v>
      </c>
    </row>
    <row r="48" spans="1:2">
      <c r="A48" s="586">
        <v>36</v>
      </c>
      <c r="B48" s="587" t="s">
        <v>370</v>
      </c>
    </row>
    <row r="49" spans="1:2">
      <c r="A49" s="586">
        <v>37</v>
      </c>
      <c r="B49" s="587" t="s">
        <v>371</v>
      </c>
    </row>
    <row r="50" spans="1:2">
      <c r="A50" s="586">
        <v>38</v>
      </c>
      <c r="B50" s="587" t="s">
        <v>372</v>
      </c>
    </row>
    <row r="51" spans="1:2">
      <c r="A51" s="586">
        <v>39</v>
      </c>
      <c r="B51" s="587" t="s">
        <v>373</v>
      </c>
    </row>
    <row r="52" spans="1:2">
      <c r="A52" s="586">
        <v>40</v>
      </c>
      <c r="B52" s="587" t="s">
        <v>374</v>
      </c>
    </row>
    <row r="53" spans="1:2">
      <c r="A53" s="586">
        <v>41</v>
      </c>
      <c r="B53" s="587" t="s">
        <v>375</v>
      </c>
    </row>
    <row r="54" spans="1:2">
      <c r="A54" s="586">
        <v>42</v>
      </c>
      <c r="B54" s="587" t="s">
        <v>376</v>
      </c>
    </row>
    <row r="55" spans="1:2">
      <c r="A55" s="586">
        <v>43</v>
      </c>
      <c r="B55" s="587" t="s">
        <v>377</v>
      </c>
    </row>
    <row r="56" spans="1:2">
      <c r="A56" s="586">
        <v>44</v>
      </c>
      <c r="B56" s="587" t="s">
        <v>378</v>
      </c>
    </row>
    <row r="57" spans="1:2">
      <c r="A57" s="586">
        <v>45</v>
      </c>
      <c r="B57" s="587" t="s">
        <v>379</v>
      </c>
    </row>
    <row r="58" spans="1:2">
      <c r="A58" s="586">
        <v>46</v>
      </c>
      <c r="B58" s="587" t="s">
        <v>380</v>
      </c>
    </row>
    <row r="59" spans="1:2">
      <c r="A59" s="586">
        <v>47</v>
      </c>
      <c r="B59" s="587" t="s">
        <v>381</v>
      </c>
    </row>
    <row r="60" spans="1:2">
      <c r="A60" s="586">
        <v>48</v>
      </c>
      <c r="B60" s="587" t="s">
        <v>382</v>
      </c>
    </row>
    <row r="61" spans="1:2">
      <c r="A61" s="586">
        <v>49</v>
      </c>
      <c r="B61" s="587" t="s">
        <v>383</v>
      </c>
    </row>
    <row r="62" spans="1:2">
      <c r="A62" s="586">
        <v>50</v>
      </c>
      <c r="B62" s="587" t="s">
        <v>384</v>
      </c>
    </row>
    <row r="63" spans="1:2">
      <c r="A63" s="586">
        <v>51</v>
      </c>
      <c r="B63" s="587" t="s">
        <v>385</v>
      </c>
    </row>
    <row r="64" spans="1:2">
      <c r="A64" s="586">
        <v>52</v>
      </c>
      <c r="B64" s="587" t="s">
        <v>386</v>
      </c>
    </row>
    <row r="65" spans="1:2">
      <c r="A65" s="586">
        <v>53</v>
      </c>
      <c r="B65" s="587" t="s">
        <v>387</v>
      </c>
    </row>
    <row r="66" spans="1:2">
      <c r="A66" s="586">
        <v>54</v>
      </c>
      <c r="B66" s="587" t="s">
        <v>388</v>
      </c>
    </row>
    <row r="67" spans="1:2">
      <c r="A67" s="586">
        <v>55</v>
      </c>
      <c r="B67" s="587" t="s">
        <v>389</v>
      </c>
    </row>
    <row r="68" spans="1:2">
      <c r="A68" s="586">
        <v>56</v>
      </c>
      <c r="B68" s="587" t="s">
        <v>390</v>
      </c>
    </row>
    <row r="69" spans="1:2">
      <c r="A69" s="586">
        <v>57</v>
      </c>
      <c r="B69" s="587" t="s">
        <v>391</v>
      </c>
    </row>
    <row r="70" spans="1:2">
      <c r="A70" s="586">
        <v>58</v>
      </c>
      <c r="B70" s="587" t="s">
        <v>392</v>
      </c>
    </row>
    <row r="71" spans="1:2">
      <c r="A71" s="586">
        <v>59</v>
      </c>
      <c r="B71" s="587" t="s">
        <v>393</v>
      </c>
    </row>
    <row r="72" spans="1:2">
      <c r="A72" s="586">
        <v>60</v>
      </c>
      <c r="B72" s="587" t="s">
        <v>394</v>
      </c>
    </row>
    <row r="73" spans="1:2">
      <c r="A73" s="586">
        <v>61</v>
      </c>
      <c r="B73" s="587" t="s">
        <v>395</v>
      </c>
    </row>
    <row r="74" spans="1:2">
      <c r="A74" s="586">
        <v>62</v>
      </c>
      <c r="B74" s="587" t="s">
        <v>396</v>
      </c>
    </row>
    <row r="75" spans="1:2">
      <c r="A75" s="586">
        <v>63</v>
      </c>
      <c r="B75" s="587" t="s">
        <v>397</v>
      </c>
    </row>
    <row r="76" spans="1:2">
      <c r="A76" s="586">
        <v>64</v>
      </c>
      <c r="B76" s="587" t="s">
        <v>398</v>
      </c>
    </row>
    <row r="77" spans="1:2">
      <c r="A77" s="586">
        <v>65</v>
      </c>
      <c r="B77" s="587" t="s">
        <v>399</v>
      </c>
    </row>
    <row r="78" spans="1:2">
      <c r="A78" s="586">
        <v>66</v>
      </c>
      <c r="B78" s="587" t="s">
        <v>400</v>
      </c>
    </row>
    <row r="79" spans="1:2">
      <c r="A79" s="586">
        <v>67</v>
      </c>
      <c r="B79" s="587" t="s">
        <v>401</v>
      </c>
    </row>
    <row r="80" spans="1:2">
      <c r="A80" s="586">
        <v>68</v>
      </c>
      <c r="B80" s="587" t="s">
        <v>402</v>
      </c>
    </row>
    <row r="81" spans="1:2">
      <c r="A81" s="586">
        <v>69</v>
      </c>
      <c r="B81" s="587" t="s">
        <v>403</v>
      </c>
    </row>
    <row r="82" spans="1:2">
      <c r="A82" s="586">
        <v>70</v>
      </c>
      <c r="B82" s="587" t="s">
        <v>404</v>
      </c>
    </row>
    <row r="83" spans="1:2">
      <c r="A83" s="586">
        <v>71</v>
      </c>
      <c r="B83" s="587" t="s">
        <v>405</v>
      </c>
    </row>
    <row r="84" spans="1:2">
      <c r="A84" s="586">
        <v>72</v>
      </c>
      <c r="B84" s="587" t="s">
        <v>406</v>
      </c>
    </row>
    <row r="85" spans="1:2">
      <c r="A85" s="586">
        <v>73</v>
      </c>
      <c r="B85" s="587" t="s">
        <v>407</v>
      </c>
    </row>
    <row r="86" spans="1:2">
      <c r="A86" s="586">
        <v>74</v>
      </c>
      <c r="B86" s="587" t="s">
        <v>408</v>
      </c>
    </row>
    <row r="87" spans="1:2">
      <c r="A87" s="586">
        <v>75</v>
      </c>
      <c r="B87" s="587" t="s">
        <v>409</v>
      </c>
    </row>
    <row r="88" spans="1:2">
      <c r="A88" s="586">
        <v>76</v>
      </c>
      <c r="B88" s="587" t="s">
        <v>410</v>
      </c>
    </row>
    <row r="89" spans="1:2">
      <c r="A89" s="586">
        <v>77</v>
      </c>
      <c r="B89" s="587" t="s">
        <v>411</v>
      </c>
    </row>
    <row r="90" spans="1:2">
      <c r="A90" s="586">
        <v>78</v>
      </c>
      <c r="B90" s="587" t="s">
        <v>412</v>
      </c>
    </row>
    <row r="91" spans="1:2">
      <c r="A91" s="586">
        <v>79</v>
      </c>
      <c r="B91" s="587" t="s">
        <v>413</v>
      </c>
    </row>
    <row r="92" spans="1:2">
      <c r="A92" s="586">
        <v>80</v>
      </c>
      <c r="B92" s="587" t="s">
        <v>414</v>
      </c>
    </row>
    <row r="93" spans="1:2">
      <c r="A93" s="586">
        <v>81</v>
      </c>
      <c r="B93" s="587" t="s">
        <v>415</v>
      </c>
    </row>
    <row r="94" spans="1:2">
      <c r="A94" s="586">
        <v>82</v>
      </c>
      <c r="B94" s="587" t="s">
        <v>416</v>
      </c>
    </row>
    <row r="95" spans="1:2">
      <c r="A95" s="586">
        <v>83</v>
      </c>
      <c r="B95" s="587" t="s">
        <v>417</v>
      </c>
    </row>
    <row r="96" spans="1:2">
      <c r="A96" s="586">
        <v>84</v>
      </c>
      <c r="B96" s="587" t="s">
        <v>418</v>
      </c>
    </row>
    <row r="97" spans="1:2">
      <c r="A97" s="586">
        <v>85</v>
      </c>
      <c r="B97" s="587" t="s">
        <v>419</v>
      </c>
    </row>
    <row r="98" spans="1:2">
      <c r="A98" s="586">
        <v>86</v>
      </c>
      <c r="B98" s="587" t="s">
        <v>420</v>
      </c>
    </row>
    <row r="99" spans="1:2">
      <c r="A99" s="586">
        <v>87</v>
      </c>
      <c r="B99" s="587" t="s">
        <v>421</v>
      </c>
    </row>
    <row r="100" spans="1:2">
      <c r="A100" s="586">
        <v>88</v>
      </c>
      <c r="B100" s="587" t="s">
        <v>422</v>
      </c>
    </row>
    <row r="101" spans="1:2">
      <c r="A101" s="586">
        <v>89</v>
      </c>
      <c r="B101" s="587" t="s">
        <v>423</v>
      </c>
    </row>
    <row r="102" spans="1:2">
      <c r="A102" s="586">
        <v>90</v>
      </c>
      <c r="B102" s="587" t="s">
        <v>424</v>
      </c>
    </row>
    <row r="103" spans="1:2">
      <c r="A103" s="586">
        <v>91</v>
      </c>
      <c r="B103" s="587" t="s">
        <v>425</v>
      </c>
    </row>
    <row r="104" spans="1:2">
      <c r="A104" s="586">
        <v>92</v>
      </c>
      <c r="B104" s="587" t="s">
        <v>426</v>
      </c>
    </row>
    <row r="105" spans="1:2">
      <c r="A105" s="586">
        <v>93</v>
      </c>
      <c r="B105" s="587" t="s">
        <v>427</v>
      </c>
    </row>
    <row r="106" spans="1:2">
      <c r="A106" s="586">
        <v>94</v>
      </c>
      <c r="B106" s="587" t="s">
        <v>428</v>
      </c>
    </row>
    <row r="107" spans="1:2">
      <c r="A107" s="586">
        <v>95</v>
      </c>
      <c r="B107" s="587" t="s">
        <v>429</v>
      </c>
    </row>
    <row r="108" spans="1:2">
      <c r="A108" s="586">
        <v>96</v>
      </c>
      <c r="B108" s="587" t="s">
        <v>430</v>
      </c>
    </row>
    <row r="109" spans="1:2">
      <c r="A109" s="586">
        <v>97</v>
      </c>
      <c r="B109" s="587" t="s">
        <v>431</v>
      </c>
    </row>
    <row r="110" spans="1:2">
      <c r="A110" s="586">
        <v>98</v>
      </c>
      <c r="B110" s="587" t="s">
        <v>432</v>
      </c>
    </row>
    <row r="111" spans="1:2">
      <c r="A111" s="586">
        <v>99</v>
      </c>
      <c r="B111" s="587" t="s">
        <v>433</v>
      </c>
    </row>
    <row r="112" spans="1:2">
      <c r="A112" s="586">
        <v>100</v>
      </c>
      <c r="B112" s="587" t="s">
        <v>434</v>
      </c>
    </row>
  </sheetData>
  <sheetProtection selectLockedCells="1" selectUnlockedCells="1"/>
  <customSheetViews>
    <customSheetView guid="{ACCF2ACB-B594-4F96-A1BE-3FFBE35AE842}" state="hidden">
      <selection activeCell="A4" sqref="A4"/>
      <pageMargins left="0.75" right="0.75" top="1" bottom="1" header="0.5" footer="0.5"/>
      <pageSetup orientation="portrait" r:id="rId1"/>
      <headerFooter alignWithMargins="0"/>
    </customSheetView>
    <customSheetView guid="{22CC5C8B-E1A0-44D5-9004-AA64A7EE9D42}" state="hidden">
      <selection activeCell="A4" sqref="A4"/>
      <pageMargins left="0.75" right="0.75" top="1" bottom="1" header="0.5" footer="0.5"/>
      <pageSetup orientation="portrait" r:id="rId2"/>
      <headerFooter alignWithMargins="0"/>
    </customSheetView>
    <customSheetView guid="{BF4E98EC-B3A8-42CF-8525-78BE0EF2C154}" state="hidden">
      <selection activeCell="A4" sqref="A4"/>
      <pageMargins left="0.75" right="0.75" top="1" bottom="1" header="0.5" footer="0.5"/>
      <pageSetup orientation="portrait" r:id="rId3"/>
      <headerFooter alignWithMargins="0"/>
    </customSheetView>
    <customSheetView guid="{83920EE0-E8FD-48B1-9AB8-BA60512AB904}" state="hidden">
      <selection activeCell="A4" sqref="A4"/>
      <pageMargins left="0.75" right="0.75" top="1" bottom="1" header="0.5" footer="0.5"/>
      <pageSetup orientation="portrait" r:id="rId4"/>
      <headerFooter alignWithMargins="0"/>
    </customSheetView>
    <customSheetView guid="{A4C17E8F-58CD-4EED-9A5E-AA156D6F7BD9}" state="hidden">
      <selection activeCell="A4" sqref="A4"/>
      <pageMargins left="0.75" right="0.75" top="1" bottom="1" header="0.5" footer="0.5"/>
      <pageSetup orientation="portrait" r:id="rId5"/>
      <headerFooter alignWithMargins="0"/>
    </customSheetView>
    <customSheetView guid="{45F3AF0C-46B9-4B87-BFCB-FE4EE3F9A2E7}" state="hidden">
      <selection activeCell="A4" sqref="A4"/>
      <pageMargins left="0.75" right="0.75" top="1" bottom="1" header="0.5" footer="0.5"/>
      <pageSetup orientation="portrait" r:id="rId6"/>
      <headerFooter alignWithMargins="0"/>
    </customSheetView>
  </customSheetViews>
  <mergeCells count="1">
    <mergeCell ref="A1:B1"/>
  </mergeCells>
  <pageMargins left="0.75" right="0.75" top="1" bottom="1" header="0.5" footer="0.5"/>
  <pageSetup orientation="portrait" r:id="rId7"/>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24</vt:i4>
      </vt:variant>
    </vt:vector>
  </HeadingPairs>
  <TitlesOfParts>
    <vt:vector size="44"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Sch-7</vt:lpstr>
      <vt:lpstr>Discount</vt:lpstr>
      <vt:lpstr>Octroi</vt:lpstr>
      <vt:lpstr>Entry Tax</vt:lpstr>
      <vt:lpstr>Other Taxes &amp; Duties</vt:lpstr>
      <vt:lpstr>Bid Form 2nd Envelope</vt:lpstr>
      <vt:lpstr>Contracts-Template</vt:lpstr>
      <vt:lpstr>N to W</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vector>
  </TitlesOfParts>
  <Company>Power Grid Corp Of India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Jasminder Singh Bhatia</cp:lastModifiedBy>
  <cp:lastPrinted>2020-02-10T05:33:17Z</cp:lastPrinted>
  <dcterms:created xsi:type="dcterms:W3CDTF">2014-08-12T11:34:40Z</dcterms:created>
  <dcterms:modified xsi:type="dcterms:W3CDTF">2020-03-06T11:47:42Z</dcterms:modified>
</cp:coreProperties>
</file>